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6-29" sheetId="1" state="visible" r:id="rId3"/>
  </sheets>
  <definedNames>
    <definedName function="false" hidden="false" localSheetId="0" name="_xlnm.Print_Area" vbProcedure="false">'26-29'!$A$1:$AL$158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<sst xmlns="http://schemas.openxmlformats.org/spreadsheetml/2006/main" count="388" uniqueCount="65">
  <si>
    <t xml:space="preserve">Ввод в эксплуатацию ИСУ 2026г.</t>
  </si>
  <si>
    <t xml:space="preserve">Поквартально</t>
  </si>
  <si>
    <t xml:space="preserve">Помесячно</t>
  </si>
  <si>
    <t xml:space="preserve">№ п/п</t>
  </si>
  <si>
    <t xml:space="preserve">Наименование работ и материалов</t>
  </si>
  <si>
    <t xml:space="preserve">Минимальная цена (без НДС), руб.</t>
  </si>
  <si>
    <t xml:space="preserve">Минимальная цена  (с НДС), руб.</t>
  </si>
  <si>
    <t xml:space="preserve">2026 ИТОГО</t>
  </si>
  <si>
    <t xml:space="preserve">2 квартал 2026</t>
  </si>
  <si>
    <t xml:space="preserve">3 квартал 2026</t>
  </si>
  <si>
    <t xml:space="preserve">4 квартал 2026</t>
  </si>
  <si>
    <t xml:space="preserve">Ед. измерения</t>
  </si>
  <si>
    <t xml:space="preserve">Кол-во</t>
  </si>
  <si>
    <t xml:space="preserve">Цена, руб. с НДС*</t>
  </si>
  <si>
    <t xml:space="preserve">Сумма</t>
  </si>
  <si>
    <t xml:space="preserve">Цена, руб. с НДС</t>
  </si>
  <si>
    <t xml:space="preserve">Кол-во, шт.</t>
  </si>
  <si>
    <t xml:space="preserve">Стоимость, руб. с НДС</t>
  </si>
  <si>
    <t xml:space="preserve">Однофазный прибор учета (3-х уровневая архитектура)</t>
  </si>
  <si>
    <t xml:space="preserve">шт.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</si>
  <si>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</si>
  <si>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</si>
  <si>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</si>
  <si>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Ретранслятор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</si>
  <si>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</si>
  <si>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</si>
  <si>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</si>
  <si>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</si>
  <si>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</si>
  <si>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Монтаж, наладка ретранслятора</t>
  </si>
  <si>
    <t xml:space="preserve">Замена ТТ</t>
  </si>
  <si>
    <t xml:space="preserve">Программное обеспечение</t>
  </si>
  <si>
    <t xml:space="preserve">Серверное оборудование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</si>
  <si>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</si>
  <si>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</si>
  <si>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прямого включения (2-х уровневая архитектура) с выносной антенной</t>
  </si>
  <si>
    <t xml:space="preserve">Трехфазный прибор учета полукосвенного включения (2-х уровневая архитектура)</t>
  </si>
  <si>
    <t xml:space="preserve">Трехфазный прибор учета полукосвенного включения (2-х уровневая архитектура) с выносной антенной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</si>
  <si>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</si>
  <si>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</si>
  <si>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прямого включения (2-х уровневая архитектура) с выносной антенной</t>
  </si>
  <si>
    <t xml:space="preserve">Замена трехфазного прибора учета полукосвеного включения (2-х уровневая архитектура)</t>
  </si>
  <si>
    <t xml:space="preserve">Замена трехфазного прибора учета полукосвеного включения (2-х уровневая архитектура) с выносной антенной</t>
  </si>
  <si>
    <t xml:space="preserve">Проектные работы по созданию ИСУ</t>
  </si>
  <si>
    <t xml:space="preserve">Средства криптографической защиты</t>
  </si>
  <si>
    <t xml:space="preserve">Всего по оборудованию</t>
  </si>
  <si>
    <t xml:space="preserve">Всего по работам</t>
  </si>
  <si>
    <t xml:space="preserve">ИТОГО</t>
  </si>
  <si>
    <t xml:space="preserve">ИПЦ</t>
  </si>
  <si>
    <t xml:space="preserve">Ввод в эксплуатацию ИСУ 2027г.</t>
  </si>
  <si>
    <t xml:space="preserve">2027 ИТОГО</t>
  </si>
  <si>
    <t xml:space="preserve">2 квартал 2027</t>
  </si>
  <si>
    <t xml:space="preserve">3 квартал 2027</t>
  </si>
  <si>
    <t xml:space="preserve">4 квартал 2027</t>
  </si>
  <si>
    <t xml:space="preserve">Монтаж, наладка ретранслятор</t>
  </si>
  <si>
    <t xml:space="preserve">Ввод в эксплуатацию ИСУ 2028г.</t>
  </si>
  <si>
    <t xml:space="preserve">2028 ИТОГО</t>
  </si>
  <si>
    <t xml:space="preserve">2 квартал 2028</t>
  </si>
  <si>
    <t xml:space="preserve">3 квартал 2028</t>
  </si>
  <si>
    <t xml:space="preserve">4 квартал 2028</t>
  </si>
  <si>
    <t xml:space="preserve">Ввод в эксплуатацию ИСУ 2029г.</t>
  </si>
  <si>
    <t xml:space="preserve">2029 ИТОГО</t>
  </si>
  <si>
    <t xml:space="preserve">2 квартал 2029</t>
  </si>
  <si>
    <t xml:space="preserve">3 квартал 2029</t>
  </si>
  <si>
    <t xml:space="preserve">4 квартал 2029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</si>
</sst>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"/>
    <numFmt numFmtId="166" formatCode="mmm/yy"/>
    <numFmt numFmtId="167" formatCode="0.00"/>
    <numFmt numFmtId="168" formatCode="#,##0"/>
    <numFmt numFmtId="169" formatCode="0.000"/>
    <numFmt numFmtId="170" formatCode="#,##0.00000000"/>
    <numFmt numFmtId="171" formatCode="#,##0.0000"/>
    <numFmt numFmtId="172" formatCode="0.0000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C9211E"/>
      <name val="Calibri"/>
      <family val="2"/>
      <charset val="204"/>
    </font>
    <font>
      <b val="true"/>
      <sz val="11"/>
      <color rgb="FF000000"/>
      <name val="Times New Roman"/>
      <family val="1"/>
      <charset val="204"/>
    </font>
    <font>
      <sz val="16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C9211E"/>
      </patternFill>
    </fill>
    <fill>
      <patternFill patternType="solid">
        <fgColor rgb="FFFFFFD7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9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4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2:BB173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100" zoomScalePageLayoutView="65" workbookViewId="0">
      <selection pane="topLeft" activeCell="BG35" activeCellId="0" sqref="BG35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7.86"/>
    <col collapsed="false" customWidth="true" hidden="false" outlineLevel="0" max="2" min="2" style="1" width="45.57"/>
    <col collapsed="false" customWidth="true" hidden="false" outlineLevel="0" max="3" min="3" style="1" width="17.42"/>
    <col collapsed="false" customWidth="true" hidden="false" outlineLevel="0" max="4" min="4" style="1" width="19.86"/>
    <col collapsed="false" customWidth="true" hidden="false" outlineLevel="0" max="5" min="5" style="1" width="11"/>
    <col collapsed="false" customWidth="true" hidden="false" outlineLevel="0" max="6" min="6" style="1" width="12.15"/>
    <col collapsed="false" customWidth="true" hidden="false" outlineLevel="0" max="7" min="7" style="1" width="13.71"/>
    <col collapsed="false" customWidth="true" hidden="false" outlineLevel="0" max="8" min="8" style="1" width="22.57"/>
    <col collapsed="false" customWidth="true" hidden="false" outlineLevel="0" max="9" min="9" style="1" width="11.71"/>
    <col collapsed="false" customWidth="true" hidden="false" outlineLevel="0" max="10" min="10" style="1" width="12.42"/>
    <col collapsed="false" customWidth="true" hidden="false" outlineLevel="0" max="11" min="11" style="1" width="15.71"/>
    <col collapsed="false" customWidth="true" hidden="false" outlineLevel="0" max="13" min="12" style="1" width="10.85"/>
    <col collapsed="false" customWidth="true" hidden="false" outlineLevel="0" max="14" min="14" style="1" width="15.57"/>
    <col collapsed="false" customWidth="true" hidden="false" outlineLevel="0" max="16" min="15" style="1" width="10.85"/>
    <col collapsed="false" customWidth="true" hidden="false" outlineLevel="0" max="17" min="17" style="1" width="16.43"/>
    <col collapsed="false" customWidth="true" hidden="false" outlineLevel="0" max="18" min="18" style="1" width="11.29"/>
    <col collapsed="false" customWidth="true" hidden="false" outlineLevel="0" max="19" min="19" style="1" width="9.57"/>
    <col collapsed="false" customWidth="true" hidden="false" outlineLevel="0" max="20" min="20" style="1" width="16.14"/>
    <col collapsed="false" customWidth="true" hidden="false" outlineLevel="0" max="21" min="21" style="1" width="11.29"/>
    <col collapsed="false" customWidth="false" hidden="false" outlineLevel="0" max="22" min="22" style="1" width="9.14"/>
    <col collapsed="false" customWidth="true" hidden="false" outlineLevel="0" max="23" min="23" style="1" width="14"/>
    <col collapsed="false" customWidth="true" hidden="false" outlineLevel="0" max="24" min="24" style="1" width="11.29"/>
    <col collapsed="false" customWidth="false" hidden="false" outlineLevel="0" max="25" min="25" style="1" width="9.14"/>
    <col collapsed="false" customWidth="true" hidden="false" outlineLevel="0" max="26" min="26" style="1" width="14"/>
    <col collapsed="false" customWidth="true" hidden="false" outlineLevel="0" max="27" min="27" style="1" width="11.29"/>
    <col collapsed="false" customWidth="false" hidden="false" outlineLevel="0" max="28" min="28" style="1" width="9.14"/>
    <col collapsed="false" customWidth="true" hidden="false" outlineLevel="0" max="29" min="29" style="1" width="14"/>
    <col collapsed="false" customWidth="true" hidden="false" outlineLevel="0" max="30" min="30" style="1" width="11.29"/>
    <col collapsed="false" customWidth="false" hidden="false" outlineLevel="0" max="31" min="31" style="1" width="9.14"/>
    <col collapsed="false" customWidth="true" hidden="false" outlineLevel="0" max="32" min="32" style="1" width="14"/>
    <col collapsed="false" customWidth="true" hidden="false" outlineLevel="0" max="33" min="33" style="1" width="11.29"/>
    <col collapsed="false" customWidth="false" hidden="false" outlineLevel="0" max="34" min="34" style="1" width="9.14"/>
    <col collapsed="false" customWidth="true" hidden="false" outlineLevel="0" max="35" min="35" style="1" width="14"/>
    <col collapsed="false" customWidth="true" hidden="false" outlineLevel="0" max="36" min="36" style="1" width="15"/>
    <col collapsed="false" customWidth="false" hidden="false" outlineLevel="0" max="37" min="37" style="1" width="9.14"/>
    <col collapsed="false" customWidth="true" hidden="false" outlineLevel="0" max="38" min="38" style="1" width="14.29"/>
    <col collapsed="false" customWidth="false" hidden="false" outlineLevel="0" max="40" min="39" style="1" width="9.14"/>
    <col collapsed="false" customWidth="true" hidden="false" outlineLevel="0" max="41" min="41" style="1" width="5.42"/>
    <col collapsed="false" customWidth="true" hidden="false" outlineLevel="0" max="42" min="42" style="1" width="12"/>
    <col collapsed="false" customWidth="true" hidden="false" outlineLevel="0" max="43" min="43" style="1" width="5.42"/>
    <col collapsed="false" customWidth="false" hidden="false" outlineLevel="0" max="44" min="44" style="1" width="9.14"/>
    <col collapsed="false" customWidth="true" hidden="false" outlineLevel="0" max="45" min="45" style="1" width="5.42"/>
    <col collapsed="false" customWidth="false" hidden="false" outlineLevel="0" max="46" min="46" style="1" width="9.14"/>
    <col collapsed="false" customWidth="true" hidden="false" outlineLevel="0" max="52" min="47" style="1" width="5.42"/>
    <col collapsed="false" customWidth="false" hidden="false" outlineLevel="0" max="53" min="53" style="1" width="9.14"/>
    <col collapsed="false" customWidth="true" hidden="false" outlineLevel="0" max="54" min="54" style="1" width="12.86"/>
    <col collapsed="false" customWidth="false" hidden="false" outlineLevel="0" max="1024" min="55" style="1" width="9.14"/>
  </cols>
  <sheetData>
    <row r="2" customFormat="false" ht="15" hidden="false" customHeight="false" outlineLevel="0" collapsed="false">
      <c r="A2" s="1" t="s">
        <v>0</v>
      </c>
      <c r="I2" s="2" t="s">
        <v>1</v>
      </c>
      <c r="J2" s="2"/>
      <c r="K2" s="2"/>
      <c r="L2" s="2"/>
      <c r="M2" s="2"/>
      <c r="N2" s="2"/>
      <c r="O2" s="2"/>
      <c r="P2" s="2"/>
      <c r="Q2" s="2"/>
      <c r="R2" s="2" t="s">
        <v>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customFormat="false" ht="13.5" hidden="false" customHeight="true" outlineLevel="0" collapsed="false">
      <c r="A3" s="3" t="s">
        <v>3</v>
      </c>
      <c r="B3" s="3" t="s">
        <v>4</v>
      </c>
      <c r="C3" s="4" t="s">
        <v>5</v>
      </c>
      <c r="D3" s="4" t="s">
        <v>6</v>
      </c>
      <c r="E3" s="5" t="s">
        <v>7</v>
      </c>
      <c r="F3" s="5"/>
      <c r="G3" s="5"/>
      <c r="H3" s="5"/>
      <c r="I3" s="6" t="s">
        <v>8</v>
      </c>
      <c r="J3" s="6"/>
      <c r="K3" s="6"/>
      <c r="L3" s="6" t="s">
        <v>9</v>
      </c>
      <c r="M3" s="6"/>
      <c r="N3" s="6"/>
      <c r="O3" s="6" t="s">
        <v>10</v>
      </c>
      <c r="P3" s="6"/>
      <c r="Q3" s="6"/>
      <c r="R3" s="6" t="n">
        <v>46174</v>
      </c>
      <c r="S3" s="6"/>
      <c r="T3" s="6"/>
      <c r="U3" s="6" t="n">
        <v>46204</v>
      </c>
      <c r="V3" s="6"/>
      <c r="W3" s="6"/>
      <c r="X3" s="6" t="n">
        <v>46235</v>
      </c>
      <c r="Y3" s="6"/>
      <c r="Z3" s="6"/>
      <c r="AA3" s="6" t="n">
        <v>46266</v>
      </c>
      <c r="AB3" s="6"/>
      <c r="AC3" s="6"/>
      <c r="AD3" s="6" t="n">
        <v>46296</v>
      </c>
      <c r="AE3" s="6"/>
      <c r="AF3" s="6"/>
      <c r="AG3" s="6" t="n">
        <v>46327</v>
      </c>
      <c r="AH3" s="6"/>
      <c r="AI3" s="6"/>
      <c r="AJ3" s="6" t="n">
        <v>46357</v>
      </c>
      <c r="AK3" s="6"/>
      <c r="AL3" s="6"/>
    </row>
    <row r="4" customFormat="false" ht="45" hidden="false" customHeight="false" outlineLevel="0" collapsed="false">
      <c r="A4" s="3"/>
      <c r="B4" s="3"/>
      <c r="C4" s="4"/>
      <c r="D4" s="4"/>
      <c r="E4" s="3" t="s">
        <v>11</v>
      </c>
      <c r="F4" s="3" t="s">
        <v>12</v>
      </c>
      <c r="G4" s="3" t="s">
        <v>13</v>
      </c>
      <c r="H4" s="3" t="s">
        <v>14</v>
      </c>
      <c r="I4" s="7" t="s">
        <v>15</v>
      </c>
      <c r="J4" s="7" t="s">
        <v>16</v>
      </c>
      <c r="K4" s="7" t="s">
        <v>17</v>
      </c>
      <c r="L4" s="7" t="s">
        <v>15</v>
      </c>
      <c r="M4" s="7" t="s">
        <v>16</v>
      </c>
      <c r="N4" s="7" t="s">
        <v>17</v>
      </c>
      <c r="O4" s="7" t="s">
        <v>15</v>
      </c>
      <c r="P4" s="7" t="s">
        <v>16</v>
      </c>
      <c r="Q4" s="7" t="s">
        <v>17</v>
      </c>
      <c r="R4" s="7" t="s">
        <v>15</v>
      </c>
      <c r="S4" s="7" t="s">
        <v>16</v>
      </c>
      <c r="T4" s="7" t="s">
        <v>17</v>
      </c>
      <c r="U4" s="7" t="s">
        <v>15</v>
      </c>
      <c r="V4" s="7" t="s">
        <v>16</v>
      </c>
      <c r="W4" s="7" t="s">
        <v>17</v>
      </c>
      <c r="X4" s="7" t="s">
        <v>15</v>
      </c>
      <c r="Y4" s="7" t="s">
        <v>16</v>
      </c>
      <c r="Z4" s="7" t="s">
        <v>17</v>
      </c>
      <c r="AA4" s="7" t="s">
        <v>15</v>
      </c>
      <c r="AB4" s="7" t="s">
        <v>16</v>
      </c>
      <c r="AC4" s="7" t="s">
        <v>17</v>
      </c>
      <c r="AD4" s="7" t="s">
        <v>15</v>
      </c>
      <c r="AE4" s="7" t="s">
        <v>16</v>
      </c>
      <c r="AF4" s="7" t="s">
        <v>17</v>
      </c>
      <c r="AG4" s="7" t="s">
        <v>15</v>
      </c>
      <c r="AH4" s="7" t="s">
        <v>16</v>
      </c>
      <c r="AI4" s="7" t="s">
        <v>17</v>
      </c>
      <c r="AJ4" s="7" t="s">
        <v>15</v>
      </c>
      <c r="AK4" s="7" t="s">
        <v>16</v>
      </c>
      <c r="AL4" s="7" t="s">
        <v>17</v>
      </c>
      <c r="AT4" s="8"/>
      <c r="AU4" s="8"/>
      <c r="AV4" s="8"/>
    </row>
    <row r="5" customFormat="false" ht="30" hidden="false" customHeight="false" outlineLevel="0" collapsed="false">
      <c r="A5" s="9" t="n">
        <v>1</v>
      </c>
      <c r="B5" s="10" t="s">
        <v>18</v>
      </c>
      <c r="C5" s="11" t="n">
        <v>10445.3</v>
      </c>
      <c r="D5" s="12" t="n">
        <f aca="false">C5*1.22</f>
        <v>12743.266</v>
      </c>
      <c r="E5" s="13" t="s">
        <v>19</v>
      </c>
      <c r="F5" s="13" t="n">
        <v>5818</v>
      </c>
      <c r="G5" s="14" t="n">
        <f aca="false">D5</f>
        <v>12743.266</v>
      </c>
      <c r="H5" s="15" t="n">
        <f aca="false">F5*G5+11489.8568852543*1.22</f>
        <v>74154339.2134</v>
      </c>
      <c r="I5" s="14" t="n">
        <f aca="false">G5</f>
        <v>12743.266</v>
      </c>
      <c r="J5" s="14" t="n">
        <f aca="false">S5</f>
        <v>484</v>
      </c>
      <c r="K5" s="14" t="n">
        <f aca="false">J5*I5</f>
        <v>6167740.744</v>
      </c>
      <c r="L5" s="14" t="n">
        <f aca="false">I5</f>
        <v>12743.266</v>
      </c>
      <c r="M5" s="14" t="n">
        <f aca="false">V5+Y5+AB5</f>
        <v>2907</v>
      </c>
      <c r="N5" s="14" t="n">
        <f aca="false">M5*L5</f>
        <v>37044674.262</v>
      </c>
      <c r="O5" s="14" t="n">
        <f aca="false">L5</f>
        <v>12743.266</v>
      </c>
      <c r="P5" s="14" t="n">
        <f aca="false">AE5+AH5+AK5</f>
        <v>2427</v>
      </c>
      <c r="Q5" s="16" t="n">
        <f aca="false">P5*O5+11489.8568852543*1.22</f>
        <v>30941924.2074</v>
      </c>
      <c r="R5" s="14" t="n">
        <f aca="false">O5</f>
        <v>12743.266</v>
      </c>
      <c r="S5" s="14" t="n">
        <f aca="false">INT(F5/12)</f>
        <v>484</v>
      </c>
      <c r="T5" s="14" t="n">
        <f aca="false">S5*R5</f>
        <v>6167740.744</v>
      </c>
      <c r="U5" s="14" t="n">
        <f aca="false">R5</f>
        <v>12743.266</v>
      </c>
      <c r="V5" s="14" t="n">
        <f aca="false">INT(F5/6)</f>
        <v>969</v>
      </c>
      <c r="W5" s="14" t="n">
        <f aca="false">V5*U5</f>
        <v>12348224.754</v>
      </c>
      <c r="X5" s="14" t="n">
        <f aca="false">U5</f>
        <v>12743.266</v>
      </c>
      <c r="Y5" s="14" t="n">
        <f aca="false">INT(F5/6)</f>
        <v>969</v>
      </c>
      <c r="Z5" s="14" t="n">
        <f aca="false">Y5*X5</f>
        <v>12348224.754</v>
      </c>
      <c r="AA5" s="14" t="n">
        <f aca="false">X5</f>
        <v>12743.266</v>
      </c>
      <c r="AB5" s="14" t="n">
        <f aca="false">INT(F5/6)</f>
        <v>969</v>
      </c>
      <c r="AC5" s="14" t="n">
        <f aca="false">AB5*AA5</f>
        <v>12348224.754</v>
      </c>
      <c r="AD5" s="14" t="n">
        <f aca="false">AA5</f>
        <v>12743.266</v>
      </c>
      <c r="AE5" s="14" t="n">
        <f aca="false">INT(F5/6)</f>
        <v>969</v>
      </c>
      <c r="AF5" s="14" t="n">
        <f aca="false">AE5*AD5</f>
        <v>12348224.754</v>
      </c>
      <c r="AG5" s="14" t="n">
        <f aca="false">AD5</f>
        <v>12743.266</v>
      </c>
      <c r="AH5" s="14" t="n">
        <f aca="false">INT(F5/6)</f>
        <v>969</v>
      </c>
      <c r="AI5" s="14" t="n">
        <f aca="false">AH5*AG5</f>
        <v>12348224.754</v>
      </c>
      <c r="AJ5" s="14" t="n">
        <f aca="false">AG5</f>
        <v>12743.266</v>
      </c>
      <c r="AK5" s="14" t="n">
        <f aca="false">F5-S5-V5-Y5-AB5-AE5-AH5</f>
        <v>489</v>
      </c>
      <c r="AL5" s="16" t="n">
        <f aca="false">AK5*AJ5+11489.8568852543*1.22</f>
        <v>6245474.69940001</v>
      </c>
      <c r="AN5" s="8"/>
      <c r="AO5" s="17" t="n">
        <v>0</v>
      </c>
      <c r="AP5" s="17"/>
      <c r="AQ5" s="17" t="n">
        <v>0</v>
      </c>
      <c r="AR5" s="17" t="n">
        <f aca="false">J5+M5+P5-F5</f>
        <v>0</v>
      </c>
      <c r="AS5" s="18" t="n">
        <f aca="false">Q5+N5+K5-H5</f>
        <v>0</v>
      </c>
      <c r="AT5" s="17"/>
      <c r="AU5" s="17" t="n">
        <f aca="false">S5-J5</f>
        <v>0</v>
      </c>
      <c r="AV5" s="17" t="n">
        <f aca="false">T5-K5</f>
        <v>0</v>
      </c>
      <c r="AW5" s="17" t="n">
        <f aca="false">V5+Y5+AB5-M5</f>
        <v>0</v>
      </c>
      <c r="AX5" s="17" t="n">
        <f aca="false">W5+Z5+AC5-N5</f>
        <v>0</v>
      </c>
      <c r="AY5" s="17" t="n">
        <f aca="false">AE5+AH5+AK5-P5</f>
        <v>0</v>
      </c>
      <c r="AZ5" s="17" t="n">
        <f aca="false">AL5+AI5+AF5-Q5</f>
        <v>0</v>
      </c>
      <c r="BA5" s="17" t="n">
        <f aca="false">F5-J5-M5-P5</f>
        <v>0</v>
      </c>
      <c r="BB5" s="17" t="n">
        <f aca="false">Q5+N5+K5-H5</f>
        <v>0</v>
      </c>
    </row>
    <row r="6" customFormat="false" ht="30" hidden="false" customHeight="false" outlineLevel="0" collapsed="false">
      <c r="A6" s="9" t="n">
        <v>2</v>
      </c>
      <c r="B6" s="10" t="s">
        <v>20</v>
      </c>
      <c r="C6" s="11" t="n">
        <v>16672.5</v>
      </c>
      <c r="D6" s="12" t="n">
        <f aca="false">C6*1.22</f>
        <v>20340.45</v>
      </c>
      <c r="E6" s="13" t="s">
        <v>19</v>
      </c>
      <c r="F6" s="13" t="n">
        <v>48</v>
      </c>
      <c r="G6" s="14" t="n">
        <f aca="false">D6</f>
        <v>20340.45</v>
      </c>
      <c r="H6" s="13" t="n">
        <f aca="false">F6*G6</f>
        <v>976341.6</v>
      </c>
      <c r="I6" s="14" t="n">
        <f aca="false">G6</f>
        <v>20340.45</v>
      </c>
      <c r="J6" s="14" t="n">
        <f aca="false">S6</f>
        <v>4</v>
      </c>
      <c r="K6" s="14" t="n">
        <f aca="false">J6*I6</f>
        <v>81361.8</v>
      </c>
      <c r="L6" s="14" t="n">
        <f aca="false">I6</f>
        <v>20340.45</v>
      </c>
      <c r="M6" s="14" t="n">
        <f aca="false">V6+Y6+AB6</f>
        <v>24</v>
      </c>
      <c r="N6" s="14" t="n">
        <f aca="false">M6*L6</f>
        <v>488170.8</v>
      </c>
      <c r="O6" s="14" t="n">
        <f aca="false">L6</f>
        <v>20340.45</v>
      </c>
      <c r="P6" s="14" t="n">
        <f aca="false">AE6+AH6+AK6</f>
        <v>20</v>
      </c>
      <c r="Q6" s="14" t="n">
        <f aca="false">P6*O6</f>
        <v>406809</v>
      </c>
      <c r="R6" s="14" t="n">
        <f aca="false">O6</f>
        <v>20340.45</v>
      </c>
      <c r="S6" s="14" t="n">
        <f aca="false">INT(F6/12)</f>
        <v>4</v>
      </c>
      <c r="T6" s="14" t="n">
        <f aca="false">S6*R6</f>
        <v>81361.8</v>
      </c>
      <c r="U6" s="14" t="n">
        <f aca="false">R6</f>
        <v>20340.45</v>
      </c>
      <c r="V6" s="14" t="n">
        <f aca="false">INT(F6/6)</f>
        <v>8</v>
      </c>
      <c r="W6" s="14" t="n">
        <f aca="false">V6*U6</f>
        <v>162723.6</v>
      </c>
      <c r="X6" s="14" t="n">
        <f aca="false">U6</f>
        <v>20340.45</v>
      </c>
      <c r="Y6" s="14" t="n">
        <f aca="false">INT(F6/6)</f>
        <v>8</v>
      </c>
      <c r="Z6" s="14" t="n">
        <f aca="false">Y6*X6</f>
        <v>162723.6</v>
      </c>
      <c r="AA6" s="14" t="n">
        <f aca="false">X6</f>
        <v>20340.45</v>
      </c>
      <c r="AB6" s="14" t="n">
        <f aca="false">INT(F6/6)</f>
        <v>8</v>
      </c>
      <c r="AC6" s="14" t="n">
        <f aca="false">AB6*AA6</f>
        <v>162723.6</v>
      </c>
      <c r="AD6" s="14" t="n">
        <f aca="false">AA6</f>
        <v>20340.45</v>
      </c>
      <c r="AE6" s="14" t="n">
        <f aca="false">INT(F6/6)</f>
        <v>8</v>
      </c>
      <c r="AF6" s="14" t="n">
        <f aca="false">AE6*AD6</f>
        <v>162723.6</v>
      </c>
      <c r="AG6" s="14" t="n">
        <f aca="false">AD6</f>
        <v>20340.45</v>
      </c>
      <c r="AH6" s="14" t="n">
        <f aca="false">INT(F6/6)</f>
        <v>8</v>
      </c>
      <c r="AI6" s="14" t="n">
        <f aca="false">AH6*AG6</f>
        <v>162723.6</v>
      </c>
      <c r="AJ6" s="14" t="n">
        <f aca="false">AG6</f>
        <v>20340.45</v>
      </c>
      <c r="AK6" s="14" t="n">
        <f aca="false">F6-S6-V6-Y6-AB6-AE6-AH6</f>
        <v>4</v>
      </c>
      <c r="AL6" s="14" t="n">
        <f aca="false">AK6*AJ6</f>
        <v>81361.8</v>
      </c>
      <c r="AN6" s="8"/>
      <c r="AO6" s="17" t="n">
        <v>0</v>
      </c>
      <c r="AP6" s="17"/>
      <c r="AQ6" s="17" t="n">
        <v>0</v>
      </c>
      <c r="AR6" s="17" t="n">
        <f aca="false">J6+M6+P6-F6</f>
        <v>0</v>
      </c>
      <c r="AS6" s="18" t="n">
        <f aca="false">Q6+N6+K6-H6</f>
        <v>0</v>
      </c>
      <c r="AT6" s="17"/>
      <c r="AU6" s="17" t="n">
        <f aca="false">S6-J6</f>
        <v>0</v>
      </c>
      <c r="AV6" s="17" t="n">
        <f aca="false">T6-K6</f>
        <v>0</v>
      </c>
      <c r="AW6" s="17" t="n">
        <f aca="false">V6+Y6+AB6-M6</f>
        <v>0</v>
      </c>
      <c r="AX6" s="17" t="n">
        <f aca="false">W6+Z6+AC6-N6</f>
        <v>0</v>
      </c>
      <c r="AY6" s="17" t="n">
        <f aca="false">AE6+AH6+AK6-P6</f>
        <v>0</v>
      </c>
      <c r="AZ6" s="17" t="n">
        <f aca="false">AL6+AI6+AF6-Q6</f>
        <v>0</v>
      </c>
      <c r="BA6" s="17" t="n">
        <f aca="false">F6-J6-M6-P6</f>
        <v>0</v>
      </c>
      <c r="BB6" s="17" t="n">
        <f aca="false">Q6+N6+K6-H6</f>
        <v>0</v>
      </c>
    </row>
    <row r="7" customFormat="false" ht="30" hidden="false" customHeight="false" outlineLevel="0" collapsed="false">
      <c r="A7" s="9" t="n">
        <v>3</v>
      </c>
      <c r="B7" s="10" t="s">
        <v>21</v>
      </c>
      <c r="C7" s="11" t="n">
        <v>16935.6</v>
      </c>
      <c r="D7" s="12" t="n">
        <f aca="false">C7*1.22</f>
        <v>20661.432</v>
      </c>
      <c r="E7" s="13" t="s">
        <v>19</v>
      </c>
      <c r="F7" s="13" t="n">
        <v>102</v>
      </c>
      <c r="G7" s="14" t="n">
        <f aca="false">D7</f>
        <v>20661.432</v>
      </c>
      <c r="H7" s="13" t="n">
        <f aca="false">F7*G7</f>
        <v>2107466.064</v>
      </c>
      <c r="I7" s="14" t="n">
        <f aca="false">G7</f>
        <v>20661.432</v>
      </c>
      <c r="J7" s="14" t="n">
        <f aca="false">S7</f>
        <v>8</v>
      </c>
      <c r="K7" s="14" t="n">
        <f aca="false">J7*I7</f>
        <v>165291.456</v>
      </c>
      <c r="L7" s="14" t="n">
        <f aca="false">I7</f>
        <v>20661.432</v>
      </c>
      <c r="M7" s="14" t="n">
        <f aca="false">V7+Y7+AB7</f>
        <v>51</v>
      </c>
      <c r="N7" s="14" t="n">
        <f aca="false">M7*L7</f>
        <v>1053733.032</v>
      </c>
      <c r="O7" s="14" t="n">
        <f aca="false">L7</f>
        <v>20661.432</v>
      </c>
      <c r="P7" s="14" t="n">
        <f aca="false">AE7+AH7+AK7</f>
        <v>43</v>
      </c>
      <c r="Q7" s="14" t="n">
        <f aca="false">P7*O7</f>
        <v>888441.576</v>
      </c>
      <c r="R7" s="14" t="n">
        <f aca="false">O7</f>
        <v>20661.432</v>
      </c>
      <c r="S7" s="14" t="n">
        <f aca="false">INT(F7/12)</f>
        <v>8</v>
      </c>
      <c r="T7" s="14" t="n">
        <f aca="false">S7*R7</f>
        <v>165291.456</v>
      </c>
      <c r="U7" s="14" t="n">
        <f aca="false">R7</f>
        <v>20661.432</v>
      </c>
      <c r="V7" s="14" t="n">
        <f aca="false">INT(F7/6)</f>
        <v>17</v>
      </c>
      <c r="W7" s="14" t="n">
        <f aca="false">V7*U7</f>
        <v>351244.344</v>
      </c>
      <c r="X7" s="14" t="n">
        <f aca="false">U7</f>
        <v>20661.432</v>
      </c>
      <c r="Y7" s="14" t="n">
        <f aca="false">INT(F7/6)</f>
        <v>17</v>
      </c>
      <c r="Z7" s="14" t="n">
        <f aca="false">Y7*X7</f>
        <v>351244.344</v>
      </c>
      <c r="AA7" s="14" t="n">
        <f aca="false">X7</f>
        <v>20661.432</v>
      </c>
      <c r="AB7" s="14" t="n">
        <f aca="false">INT(F7/6)</f>
        <v>17</v>
      </c>
      <c r="AC7" s="14" t="n">
        <f aca="false">AB7*AA7</f>
        <v>351244.344</v>
      </c>
      <c r="AD7" s="14" t="n">
        <f aca="false">AA7</f>
        <v>20661.432</v>
      </c>
      <c r="AE7" s="14" t="n">
        <f aca="false">INT(F7/6)</f>
        <v>17</v>
      </c>
      <c r="AF7" s="14" t="n">
        <f aca="false">AE7*AD7</f>
        <v>351244.344</v>
      </c>
      <c r="AG7" s="14" t="n">
        <f aca="false">AD7</f>
        <v>20661.432</v>
      </c>
      <c r="AH7" s="14" t="n">
        <f aca="false">INT(F7/6)</f>
        <v>17</v>
      </c>
      <c r="AI7" s="14" t="n">
        <f aca="false">AH7*AG7</f>
        <v>351244.344</v>
      </c>
      <c r="AJ7" s="14" t="n">
        <f aca="false">AG7</f>
        <v>20661.432</v>
      </c>
      <c r="AK7" s="14" t="n">
        <f aca="false">F7-S7-V7-Y7-AB7-AE7-AH7</f>
        <v>9</v>
      </c>
      <c r="AL7" s="14" t="n">
        <f aca="false">AK7*AJ7</f>
        <v>185952.888</v>
      </c>
      <c r="AN7" s="8"/>
      <c r="AO7" s="17" t="n">
        <v>0</v>
      </c>
      <c r="AP7" s="17"/>
      <c r="AQ7" s="17" t="n">
        <v>0</v>
      </c>
      <c r="AR7" s="17" t="n">
        <f aca="false">J7+M7+P7-F7</f>
        <v>0</v>
      </c>
      <c r="AS7" s="18" t="n">
        <f aca="false">Q7+N7+K7-H7</f>
        <v>0</v>
      </c>
      <c r="AT7" s="17"/>
      <c r="AU7" s="17" t="n">
        <f aca="false">S7-J7</f>
        <v>0</v>
      </c>
      <c r="AV7" s="17" t="n">
        <f aca="false">T7-K7</f>
        <v>0</v>
      </c>
      <c r="AW7" s="17" t="n">
        <f aca="false">V7+Y7+AB7-M7</f>
        <v>0</v>
      </c>
      <c r="AX7" s="17" t="n">
        <f aca="false">W7+Z7+AC7-N7</f>
        <v>0</v>
      </c>
      <c r="AY7" s="17" t="n">
        <f aca="false">AE7+AH7+AK7-P7</f>
        <v>0</v>
      </c>
      <c r="AZ7" s="17" t="n">
        <f aca="false">AL7+AI7+AF7-Q7</f>
        <v>0</v>
      </c>
      <c r="BA7" s="17" t="n">
        <f aca="false">F7-J7-M7-P7</f>
        <v>0</v>
      </c>
      <c r="BB7" s="17" t="n">
        <f aca="false">Q7+N7+K7-H7</f>
        <v>0</v>
      </c>
    </row>
    <row r="8" customFormat="false" ht="15" hidden="false" customHeight="false" outlineLevel="0" collapsed="false">
      <c r="A8" s="9" t="n">
        <v>4</v>
      </c>
      <c r="B8" s="10" t="s">
        <v>22</v>
      </c>
      <c r="C8" s="19" t="n">
        <f aca="false">88924.99+8280</f>
        <v>97204.99</v>
      </c>
      <c r="D8" s="20" t="n">
        <f aca="false">C8*1.22-8280*0.22</f>
        <v>116768.4878</v>
      </c>
      <c r="E8" s="13" t="s">
        <v>19</v>
      </c>
      <c r="F8" s="13" t="n">
        <v>81</v>
      </c>
      <c r="G8" s="14" t="n">
        <f aca="false">D8</f>
        <v>116768.4878</v>
      </c>
      <c r="H8" s="13" t="n">
        <f aca="false">F8*G8</f>
        <v>9458247.5118</v>
      </c>
      <c r="I8" s="14" t="n">
        <f aca="false">G8</f>
        <v>116768.4878</v>
      </c>
      <c r="J8" s="14" t="n">
        <f aca="false">S8</f>
        <v>6</v>
      </c>
      <c r="K8" s="14" t="n">
        <f aca="false">J8*I8</f>
        <v>700610.9268</v>
      </c>
      <c r="L8" s="14" t="n">
        <f aca="false">I8</f>
        <v>116768.4878</v>
      </c>
      <c r="M8" s="14" t="n">
        <f aca="false">V8+Y8+AB8</f>
        <v>39</v>
      </c>
      <c r="N8" s="14" t="n">
        <f aca="false">M8*L8</f>
        <v>4553971.0242</v>
      </c>
      <c r="O8" s="14" t="n">
        <f aca="false">L8</f>
        <v>116768.4878</v>
      </c>
      <c r="P8" s="14" t="n">
        <f aca="false">AE8+AH8+AK8</f>
        <v>36</v>
      </c>
      <c r="Q8" s="14" t="n">
        <f aca="false">P8*O8</f>
        <v>4203665.5608</v>
      </c>
      <c r="R8" s="14" t="n">
        <f aca="false">O8</f>
        <v>116768.4878</v>
      </c>
      <c r="S8" s="14" t="n">
        <f aca="false">INT(F8/12)</f>
        <v>6</v>
      </c>
      <c r="T8" s="14" t="n">
        <f aca="false">S8*R8</f>
        <v>700610.9268</v>
      </c>
      <c r="U8" s="14" t="n">
        <f aca="false">R8</f>
        <v>116768.4878</v>
      </c>
      <c r="V8" s="14" t="n">
        <f aca="false">INT(F8/6)</f>
        <v>13</v>
      </c>
      <c r="W8" s="14" t="n">
        <f aca="false">V8*U8</f>
        <v>1517990.3414</v>
      </c>
      <c r="X8" s="14" t="n">
        <f aca="false">U8</f>
        <v>116768.4878</v>
      </c>
      <c r="Y8" s="14" t="n">
        <f aca="false">INT(F8/6)</f>
        <v>13</v>
      </c>
      <c r="Z8" s="14" t="n">
        <f aca="false">Y8*X8</f>
        <v>1517990.3414</v>
      </c>
      <c r="AA8" s="14" t="n">
        <f aca="false">X8</f>
        <v>116768.4878</v>
      </c>
      <c r="AB8" s="14" t="n">
        <f aca="false">INT(F8/6)</f>
        <v>13</v>
      </c>
      <c r="AC8" s="14" t="n">
        <f aca="false">AB8*AA8</f>
        <v>1517990.3414</v>
      </c>
      <c r="AD8" s="14" t="n">
        <f aca="false">AA8</f>
        <v>116768.4878</v>
      </c>
      <c r="AE8" s="14" t="n">
        <f aca="false">INT(F8/6)</f>
        <v>13</v>
      </c>
      <c r="AF8" s="14" t="n">
        <f aca="false">AE8*AD8</f>
        <v>1517990.3414</v>
      </c>
      <c r="AG8" s="14" t="n">
        <f aca="false">AD8</f>
        <v>116768.4878</v>
      </c>
      <c r="AH8" s="14" t="n">
        <f aca="false">INT(F8/6)</f>
        <v>13</v>
      </c>
      <c r="AI8" s="14" t="n">
        <f aca="false">AH8*AG8</f>
        <v>1517990.3414</v>
      </c>
      <c r="AJ8" s="14" t="n">
        <f aca="false">AG8</f>
        <v>116768.4878</v>
      </c>
      <c r="AK8" s="14" t="n">
        <f aca="false">F8-S8-V8-Y8-AB8-AE8-AH8</f>
        <v>10</v>
      </c>
      <c r="AL8" s="14" t="n">
        <f aca="false">AK8*AJ8</f>
        <v>1167684.878</v>
      </c>
      <c r="AN8" s="8"/>
      <c r="AO8" s="17" t="n">
        <v>0</v>
      </c>
      <c r="AP8" s="17"/>
      <c r="AQ8" s="17" t="n">
        <v>0</v>
      </c>
      <c r="AR8" s="17" t="n">
        <f aca="false">J8+M8+P8-F8</f>
        <v>0</v>
      </c>
      <c r="AS8" s="18" t="n">
        <f aca="false">Q8+N8+K8-H8</f>
        <v>0</v>
      </c>
      <c r="AT8" s="17"/>
      <c r="AU8" s="17" t="n">
        <f aca="false">S8-J8</f>
        <v>0</v>
      </c>
      <c r="AV8" s="17" t="n">
        <f aca="false">T8-K8</f>
        <v>0</v>
      </c>
      <c r="AW8" s="17" t="n">
        <f aca="false">V8+Y8+AB8-M8</f>
        <v>0</v>
      </c>
      <c r="AX8" s="17" t="n">
        <f aca="false">W8+Z8+AC8-N8</f>
        <v>0</v>
      </c>
      <c r="AY8" s="17" t="n">
        <f aca="false">AE8+AH8+AK8-P8</f>
        <v>0</v>
      </c>
      <c r="AZ8" s="17" t="n">
        <f aca="false">AL8+AI8+AF8-Q8</f>
        <v>0</v>
      </c>
      <c r="BA8" s="17" t="n">
        <f aca="false">F8-J8-M8-P8</f>
        <v>0</v>
      </c>
      <c r="BB8" s="17" t="n">
        <f aca="false">Q8+N8+K8-H8</f>
        <v>0</v>
      </c>
    </row>
    <row r="9" customFormat="false" ht="15" hidden="false" customHeight="false" outlineLevel="0" collapsed="false">
      <c r="A9" s="9" t="n">
        <v>5</v>
      </c>
      <c r="B9" s="10" t="s">
        <v>23</v>
      </c>
      <c r="C9" s="19" t="n">
        <v>19800</v>
      </c>
      <c r="D9" s="12" t="n">
        <f aca="false">C9*1.22</f>
        <v>24156</v>
      </c>
      <c r="E9" s="13" t="s">
        <v>19</v>
      </c>
      <c r="F9" s="13" t="n">
        <v>0</v>
      </c>
      <c r="G9" s="14" t="n">
        <f aca="false">D9</f>
        <v>24156</v>
      </c>
      <c r="H9" s="13" t="n">
        <f aca="false">F9*G9</f>
        <v>0</v>
      </c>
      <c r="I9" s="14" t="n">
        <f aca="false">G9</f>
        <v>24156</v>
      </c>
      <c r="J9" s="14" t="n">
        <f aca="false">S9</f>
        <v>0</v>
      </c>
      <c r="K9" s="14" t="n">
        <f aca="false">J9*I9</f>
        <v>0</v>
      </c>
      <c r="L9" s="14" t="n">
        <f aca="false">I9</f>
        <v>24156</v>
      </c>
      <c r="M9" s="14" t="n">
        <f aca="false">V9+Y9+AB9</f>
        <v>0</v>
      </c>
      <c r="N9" s="14" t="n">
        <f aca="false">M9*L9</f>
        <v>0</v>
      </c>
      <c r="O9" s="14" t="n">
        <f aca="false">L9</f>
        <v>24156</v>
      </c>
      <c r="P9" s="14" t="n">
        <f aca="false">AE9+AH9+AK9</f>
        <v>0</v>
      </c>
      <c r="Q9" s="14" t="n">
        <f aca="false">P9*O9</f>
        <v>0</v>
      </c>
      <c r="R9" s="14" t="n">
        <f aca="false">O9</f>
        <v>24156</v>
      </c>
      <c r="S9" s="14" t="n">
        <f aca="false">INT(F9/12)</f>
        <v>0</v>
      </c>
      <c r="T9" s="14" t="n">
        <f aca="false">S9*R9</f>
        <v>0</v>
      </c>
      <c r="U9" s="14" t="n">
        <f aca="false">R9</f>
        <v>24156</v>
      </c>
      <c r="V9" s="14" t="n">
        <f aca="false">INT(F9/6)</f>
        <v>0</v>
      </c>
      <c r="W9" s="14" t="n">
        <f aca="false">V9*U9</f>
        <v>0</v>
      </c>
      <c r="X9" s="14" t="n">
        <f aca="false">U9</f>
        <v>24156</v>
      </c>
      <c r="Y9" s="14" t="n">
        <f aca="false">INT(F9/6)</f>
        <v>0</v>
      </c>
      <c r="Z9" s="14" t="n">
        <f aca="false">Y9*X9</f>
        <v>0</v>
      </c>
      <c r="AA9" s="14" t="n">
        <f aca="false">X9</f>
        <v>24156</v>
      </c>
      <c r="AB9" s="14" t="n">
        <f aca="false">INT(F9/6)</f>
        <v>0</v>
      </c>
      <c r="AC9" s="14" t="n">
        <f aca="false">AB9*AA9</f>
        <v>0</v>
      </c>
      <c r="AD9" s="14" t="n">
        <f aca="false">AA9</f>
        <v>24156</v>
      </c>
      <c r="AE9" s="14" t="n">
        <f aca="false">INT(F9/6)</f>
        <v>0</v>
      </c>
      <c r="AF9" s="14" t="n">
        <f aca="false">AE9*AD9</f>
        <v>0</v>
      </c>
      <c r="AG9" s="14" t="n">
        <f aca="false">AD9</f>
        <v>24156</v>
      </c>
      <c r="AH9" s="14" t="n">
        <f aca="false">INT(F9/6)</f>
        <v>0</v>
      </c>
      <c r="AI9" s="14" t="n">
        <f aca="false">AH9*AG9</f>
        <v>0</v>
      </c>
      <c r="AJ9" s="14" t="n">
        <f aca="false">AG9</f>
        <v>24156</v>
      </c>
      <c r="AK9" s="14" t="n">
        <f aca="false">F9-S9-V9-Y9-AB9-AE9-AH9</f>
        <v>0</v>
      </c>
      <c r="AL9" s="14" t="n">
        <f aca="false">AK9*AJ9</f>
        <v>0</v>
      </c>
      <c r="AN9" s="8"/>
      <c r="AO9" s="17" t="n">
        <v>0</v>
      </c>
      <c r="AP9" s="17"/>
      <c r="AQ9" s="17" t="n">
        <v>0</v>
      </c>
      <c r="AR9" s="17" t="n">
        <f aca="false">J9+M9+P9-F9</f>
        <v>0</v>
      </c>
      <c r="AS9" s="18" t="n">
        <f aca="false">Q9+N9+K9-H9</f>
        <v>0</v>
      </c>
      <c r="AT9" s="17"/>
      <c r="AU9" s="17" t="n">
        <f aca="false">S9-J9</f>
        <v>0</v>
      </c>
      <c r="AV9" s="17" t="n">
        <f aca="false">T9-K9</f>
        <v>0</v>
      </c>
      <c r="AW9" s="17" t="n">
        <f aca="false">V9+Y9+AB9-M9</f>
        <v>0</v>
      </c>
      <c r="AX9" s="17" t="n">
        <f aca="false">W9+Z9+AC9-N9</f>
        <v>0</v>
      </c>
      <c r="AY9" s="17" t="n">
        <f aca="false">AE9+AH9+AK9-P9</f>
        <v>0</v>
      </c>
      <c r="AZ9" s="17" t="n">
        <f aca="false">AL9+AI9+AF9-Q9</f>
        <v>0</v>
      </c>
      <c r="BA9" s="17" t="n">
        <f aca="false">F9-J9-M9-P9</f>
        <v>0</v>
      </c>
      <c r="BB9" s="17" t="n">
        <f aca="false">Q9+N9+K9-H9</f>
        <v>0</v>
      </c>
    </row>
    <row r="10" customFormat="false" ht="15" hidden="false" customHeight="false" outlineLevel="0" collapsed="false">
      <c r="A10" s="9" t="n">
        <v>6</v>
      </c>
      <c r="B10" s="10" t="s">
        <v>24</v>
      </c>
      <c r="C10" s="11" t="n">
        <v>1020.17</v>
      </c>
      <c r="D10" s="12" t="n">
        <f aca="false">C10*1.22</f>
        <v>1244.6074</v>
      </c>
      <c r="E10" s="13" t="s">
        <v>19</v>
      </c>
      <c r="F10" s="13" t="n">
        <v>606</v>
      </c>
      <c r="G10" s="14" t="n">
        <f aca="false">D10</f>
        <v>1244.6074</v>
      </c>
      <c r="H10" s="13" t="n">
        <f aca="false">F10*G10</f>
        <v>754232.0844</v>
      </c>
      <c r="I10" s="14" t="n">
        <f aca="false">G10</f>
        <v>1244.6074</v>
      </c>
      <c r="J10" s="14" t="n">
        <f aca="false">S10</f>
        <v>50</v>
      </c>
      <c r="K10" s="14" t="n">
        <f aca="false">J10*I10</f>
        <v>62230.37</v>
      </c>
      <c r="L10" s="14" t="n">
        <f aca="false">I10</f>
        <v>1244.6074</v>
      </c>
      <c r="M10" s="14" t="n">
        <f aca="false">V10+Y10+AB10</f>
        <v>303</v>
      </c>
      <c r="N10" s="14" t="n">
        <f aca="false">M10*L10</f>
        <v>377116.0422</v>
      </c>
      <c r="O10" s="14" t="n">
        <f aca="false">L10</f>
        <v>1244.6074</v>
      </c>
      <c r="P10" s="14" t="n">
        <f aca="false">AE10+AH10+AK10</f>
        <v>253</v>
      </c>
      <c r="Q10" s="14" t="n">
        <f aca="false">P10*O10</f>
        <v>314885.6722</v>
      </c>
      <c r="R10" s="14" t="n">
        <f aca="false">O10</f>
        <v>1244.6074</v>
      </c>
      <c r="S10" s="14" t="n">
        <f aca="false">INT(F10/12)</f>
        <v>50</v>
      </c>
      <c r="T10" s="14" t="n">
        <f aca="false">S10*R10</f>
        <v>62230.37</v>
      </c>
      <c r="U10" s="14" t="n">
        <f aca="false">R10</f>
        <v>1244.6074</v>
      </c>
      <c r="V10" s="14" t="n">
        <f aca="false">INT(F10/6)</f>
        <v>101</v>
      </c>
      <c r="W10" s="14" t="n">
        <f aca="false">V10*U10</f>
        <v>125705.3474</v>
      </c>
      <c r="X10" s="14" t="n">
        <f aca="false">U10</f>
        <v>1244.6074</v>
      </c>
      <c r="Y10" s="14" t="n">
        <f aca="false">INT(F10/6)</f>
        <v>101</v>
      </c>
      <c r="Z10" s="14" t="n">
        <f aca="false">Y10*X10</f>
        <v>125705.3474</v>
      </c>
      <c r="AA10" s="14" t="n">
        <f aca="false">X10</f>
        <v>1244.6074</v>
      </c>
      <c r="AB10" s="14" t="n">
        <f aca="false">INT(F10/6)</f>
        <v>101</v>
      </c>
      <c r="AC10" s="14" t="n">
        <f aca="false">AB10*AA10</f>
        <v>125705.3474</v>
      </c>
      <c r="AD10" s="14" t="n">
        <f aca="false">AA10</f>
        <v>1244.6074</v>
      </c>
      <c r="AE10" s="14" t="n">
        <f aca="false">INT(F10/6)</f>
        <v>101</v>
      </c>
      <c r="AF10" s="14" t="n">
        <f aca="false">AE10*AD10</f>
        <v>125705.3474</v>
      </c>
      <c r="AG10" s="14" t="n">
        <f aca="false">AD10</f>
        <v>1244.6074</v>
      </c>
      <c r="AH10" s="14" t="n">
        <f aca="false">INT(F10/6)</f>
        <v>101</v>
      </c>
      <c r="AI10" s="14" t="n">
        <f aca="false">AH10*AG10</f>
        <v>125705.3474</v>
      </c>
      <c r="AJ10" s="14" t="n">
        <f aca="false">AG10</f>
        <v>1244.6074</v>
      </c>
      <c r="AK10" s="14" t="n">
        <f aca="false">F10-S10-V10-Y10-AB10-AE10-AH10</f>
        <v>51</v>
      </c>
      <c r="AL10" s="14" t="n">
        <f aca="false">AK10*AJ10</f>
        <v>63474.9774</v>
      </c>
      <c r="AN10" s="8"/>
      <c r="AO10" s="17" t="n">
        <v>0</v>
      </c>
      <c r="AP10" s="17"/>
      <c r="AQ10" s="17" t="n">
        <v>0</v>
      </c>
      <c r="AR10" s="17" t="n">
        <f aca="false">J10+M10+P10-F10</f>
        <v>0</v>
      </c>
      <c r="AS10" s="18" t="n">
        <f aca="false">Q10+N10+K10-H10</f>
        <v>0</v>
      </c>
      <c r="AT10" s="17"/>
      <c r="AU10" s="17" t="n">
        <f aca="false">S10-J10</f>
        <v>0</v>
      </c>
      <c r="AV10" s="17" t="n">
        <f aca="false">T10-K10</f>
        <v>0</v>
      </c>
      <c r="AW10" s="17" t="n">
        <f aca="false">V10+Y10+AB10-M10</f>
        <v>0</v>
      </c>
      <c r="AX10" s="17" t="n">
        <f aca="false">W10+Z10+AC10-N10</f>
        <v>0</v>
      </c>
      <c r="AY10" s="17" t="n">
        <f aca="false">AE10+AH10+AK10-P10</f>
        <v>0</v>
      </c>
      <c r="AZ10" s="17" t="n">
        <f aca="false">AL10+AI10+AF10-Q10</f>
        <v>0</v>
      </c>
      <c r="BA10" s="17" t="n">
        <f aca="false">F10-J10-M10-P10</f>
        <v>0</v>
      </c>
      <c r="BB10" s="17" t="n">
        <f aca="false">Q10+N10+K10-H10</f>
        <v>0</v>
      </c>
    </row>
    <row r="11" customFormat="false" ht="30" hidden="false" customHeight="false" outlineLevel="0" collapsed="false">
      <c r="A11" s="9" t="n">
        <v>7</v>
      </c>
      <c r="B11" s="10" t="s">
        <v>25</v>
      </c>
      <c r="C11" s="11" t="n">
        <v>1846.87</v>
      </c>
      <c r="D11" s="12" t="n">
        <f aca="false">C11*1.22</f>
        <v>2253.1814</v>
      </c>
      <c r="E11" s="13" t="s">
        <v>19</v>
      </c>
      <c r="F11" s="13" t="n">
        <v>5818</v>
      </c>
      <c r="G11" s="14" t="n">
        <f aca="false">D11</f>
        <v>2253.1814</v>
      </c>
      <c r="H11" s="13" t="n">
        <f aca="false">F11*G11</f>
        <v>13109009.3852</v>
      </c>
      <c r="I11" s="14" t="n">
        <f aca="false">G11</f>
        <v>2253.1814</v>
      </c>
      <c r="J11" s="14" t="n">
        <f aca="false">S11</f>
        <v>484</v>
      </c>
      <c r="K11" s="14" t="n">
        <f aca="false">J11*I11</f>
        <v>1090539.7976</v>
      </c>
      <c r="L11" s="14" t="n">
        <f aca="false">I11</f>
        <v>2253.1814</v>
      </c>
      <c r="M11" s="14" t="n">
        <f aca="false">V11+Y11+AB11</f>
        <v>2907</v>
      </c>
      <c r="N11" s="14" t="n">
        <f aca="false">M11*L11</f>
        <v>6549998.3298</v>
      </c>
      <c r="O11" s="14" t="n">
        <f aca="false">L11</f>
        <v>2253.1814</v>
      </c>
      <c r="P11" s="14" t="n">
        <f aca="false">AE11+AH11+AK11</f>
        <v>2427</v>
      </c>
      <c r="Q11" s="14" t="n">
        <f aca="false">P11*O11</f>
        <v>5468471.2578</v>
      </c>
      <c r="R11" s="14" t="n">
        <f aca="false">O11</f>
        <v>2253.1814</v>
      </c>
      <c r="S11" s="14" t="n">
        <f aca="false">INT(F11/12)</f>
        <v>484</v>
      </c>
      <c r="T11" s="14" t="n">
        <f aca="false">S11*R11</f>
        <v>1090539.7976</v>
      </c>
      <c r="U11" s="14" t="n">
        <f aca="false">R11</f>
        <v>2253.1814</v>
      </c>
      <c r="V11" s="14" t="n">
        <f aca="false">INT(F11/6)</f>
        <v>969</v>
      </c>
      <c r="W11" s="14" t="n">
        <f aca="false">V11*U11</f>
        <v>2183332.7766</v>
      </c>
      <c r="X11" s="14" t="n">
        <f aca="false">U11</f>
        <v>2253.1814</v>
      </c>
      <c r="Y11" s="14" t="n">
        <f aca="false">INT(F11/6)</f>
        <v>969</v>
      </c>
      <c r="Z11" s="14" t="n">
        <f aca="false">Y11*X11</f>
        <v>2183332.7766</v>
      </c>
      <c r="AA11" s="14" t="n">
        <f aca="false">X11</f>
        <v>2253.1814</v>
      </c>
      <c r="AB11" s="14" t="n">
        <f aca="false">INT(F11/6)</f>
        <v>969</v>
      </c>
      <c r="AC11" s="14" t="n">
        <f aca="false">AB11*AA11</f>
        <v>2183332.7766</v>
      </c>
      <c r="AD11" s="14" t="n">
        <f aca="false">AA11</f>
        <v>2253.1814</v>
      </c>
      <c r="AE11" s="14" t="n">
        <f aca="false">INT(F11/6)</f>
        <v>969</v>
      </c>
      <c r="AF11" s="14" t="n">
        <f aca="false">AE11*AD11</f>
        <v>2183332.7766</v>
      </c>
      <c r="AG11" s="14" t="n">
        <f aca="false">AD11</f>
        <v>2253.1814</v>
      </c>
      <c r="AH11" s="14" t="n">
        <f aca="false">INT(F11/6)</f>
        <v>969</v>
      </c>
      <c r="AI11" s="14" t="n">
        <f aca="false">AH11*AG11</f>
        <v>2183332.7766</v>
      </c>
      <c r="AJ11" s="14" t="n">
        <f aca="false">AG11</f>
        <v>2253.1814</v>
      </c>
      <c r="AK11" s="14" t="n">
        <f aca="false">F11-S11-V11-Y11-AB11-AE11-AH11</f>
        <v>489</v>
      </c>
      <c r="AL11" s="14" t="n">
        <f aca="false">AK11*AJ11</f>
        <v>1101805.7046</v>
      </c>
      <c r="AN11" s="8"/>
      <c r="AO11" s="17" t="n">
        <v>0</v>
      </c>
      <c r="AP11" s="17"/>
      <c r="AQ11" s="17" t="n">
        <v>0</v>
      </c>
      <c r="AR11" s="17" t="n">
        <f aca="false">J11+M11+P11-F11</f>
        <v>0</v>
      </c>
      <c r="AS11" s="18" t="n">
        <f aca="false">Q11+N11+K11-H11</f>
        <v>0</v>
      </c>
      <c r="AT11" s="17"/>
      <c r="AU11" s="17" t="n">
        <f aca="false">S11-J11</f>
        <v>0</v>
      </c>
      <c r="AV11" s="17" t="n">
        <f aca="false">T11-K11</f>
        <v>0</v>
      </c>
      <c r="AW11" s="17" t="n">
        <f aca="false">V11+Y11+AB11-M11</f>
        <v>0</v>
      </c>
      <c r="AX11" s="17" t="n">
        <f aca="false">W11+Z11+AC11-N11</f>
        <v>0</v>
      </c>
      <c r="AY11" s="17" t="n">
        <f aca="false">AE11+AH11+AK11-P11</f>
        <v>0</v>
      </c>
      <c r="AZ11" s="17" t="n">
        <f aca="false">AL11+AI11+AF11-Q11</f>
        <v>0</v>
      </c>
      <c r="BA11" s="17" t="n">
        <f aca="false">F11-J11-M11-P11</f>
        <v>0</v>
      </c>
      <c r="BB11" s="17" t="n">
        <f aca="false">Q11+N11+K11-H11</f>
        <v>0</v>
      </c>
    </row>
    <row r="12" customFormat="false" ht="30" hidden="false" customHeight="false" outlineLevel="0" collapsed="false">
      <c r="A12" s="9" t="n">
        <v>8</v>
      </c>
      <c r="B12" s="10" t="s">
        <v>26</v>
      </c>
      <c r="C12" s="11" t="n">
        <v>2889.39</v>
      </c>
      <c r="D12" s="12" t="n">
        <f aca="false">C12*1.22</f>
        <v>3525.0558</v>
      </c>
      <c r="E12" s="13" t="s">
        <v>19</v>
      </c>
      <c r="F12" s="13" t="n">
        <v>48</v>
      </c>
      <c r="G12" s="14" t="n">
        <f aca="false">D12</f>
        <v>3525.0558</v>
      </c>
      <c r="H12" s="13" t="n">
        <f aca="false">F12*G12</f>
        <v>169202.6784</v>
      </c>
      <c r="I12" s="14" t="n">
        <f aca="false">G12</f>
        <v>3525.0558</v>
      </c>
      <c r="J12" s="14" t="n">
        <f aca="false">S12</f>
        <v>4</v>
      </c>
      <c r="K12" s="14" t="n">
        <f aca="false">J12*I12</f>
        <v>14100.2232</v>
      </c>
      <c r="L12" s="14" t="n">
        <f aca="false">I12</f>
        <v>3525.0558</v>
      </c>
      <c r="M12" s="14" t="n">
        <f aca="false">V12+Y12+AB12</f>
        <v>24</v>
      </c>
      <c r="N12" s="14" t="n">
        <f aca="false">M12*L12</f>
        <v>84601.3392</v>
      </c>
      <c r="O12" s="14" t="n">
        <f aca="false">L12</f>
        <v>3525.0558</v>
      </c>
      <c r="P12" s="14" t="n">
        <f aca="false">AE12+AH12+AK12</f>
        <v>20</v>
      </c>
      <c r="Q12" s="14" t="n">
        <f aca="false">P12*O12</f>
        <v>70501.116</v>
      </c>
      <c r="R12" s="14" t="n">
        <f aca="false">O12</f>
        <v>3525.0558</v>
      </c>
      <c r="S12" s="14" t="n">
        <f aca="false">INT(F12/12)</f>
        <v>4</v>
      </c>
      <c r="T12" s="14" t="n">
        <f aca="false">S12*R12</f>
        <v>14100.2232</v>
      </c>
      <c r="U12" s="14" t="n">
        <f aca="false">R12</f>
        <v>3525.0558</v>
      </c>
      <c r="V12" s="14" t="n">
        <f aca="false">INT(F12/6)</f>
        <v>8</v>
      </c>
      <c r="W12" s="14" t="n">
        <f aca="false">V12*U12</f>
        <v>28200.4464</v>
      </c>
      <c r="X12" s="14" t="n">
        <f aca="false">U12</f>
        <v>3525.0558</v>
      </c>
      <c r="Y12" s="14" t="n">
        <f aca="false">INT(F12/6)</f>
        <v>8</v>
      </c>
      <c r="Z12" s="14" t="n">
        <f aca="false">Y12*X12</f>
        <v>28200.4464</v>
      </c>
      <c r="AA12" s="14" t="n">
        <f aca="false">X12</f>
        <v>3525.0558</v>
      </c>
      <c r="AB12" s="14" t="n">
        <f aca="false">INT(F12/6)</f>
        <v>8</v>
      </c>
      <c r="AC12" s="14" t="n">
        <f aca="false">AB12*AA12</f>
        <v>28200.4464</v>
      </c>
      <c r="AD12" s="14" t="n">
        <f aca="false">AA12</f>
        <v>3525.0558</v>
      </c>
      <c r="AE12" s="14" t="n">
        <f aca="false">INT(F12/6)</f>
        <v>8</v>
      </c>
      <c r="AF12" s="14" t="n">
        <f aca="false">AE12*AD12</f>
        <v>28200.4464</v>
      </c>
      <c r="AG12" s="14" t="n">
        <f aca="false">AD12</f>
        <v>3525.0558</v>
      </c>
      <c r="AH12" s="14" t="n">
        <f aca="false">INT(F12/6)</f>
        <v>8</v>
      </c>
      <c r="AI12" s="14" t="n">
        <f aca="false">AH12*AG12</f>
        <v>28200.4464</v>
      </c>
      <c r="AJ12" s="14" t="n">
        <f aca="false">AG12</f>
        <v>3525.0558</v>
      </c>
      <c r="AK12" s="14" t="n">
        <f aca="false">F12-S12-V12-Y12-AB12-AE12-AH12</f>
        <v>4</v>
      </c>
      <c r="AL12" s="14" t="n">
        <f aca="false">AK12*AJ12</f>
        <v>14100.2232</v>
      </c>
      <c r="AN12" s="8"/>
      <c r="AO12" s="17" t="n">
        <v>0</v>
      </c>
      <c r="AP12" s="17"/>
      <c r="AQ12" s="17" t="n">
        <v>0</v>
      </c>
      <c r="AR12" s="17" t="n">
        <f aca="false">J12+M12+P12-F12</f>
        <v>0</v>
      </c>
      <c r="AS12" s="18" t="n">
        <f aca="false">Q12+N12+K12-H12</f>
        <v>0</v>
      </c>
      <c r="AT12" s="17"/>
      <c r="AU12" s="17" t="n">
        <f aca="false">S12-J12</f>
        <v>0</v>
      </c>
      <c r="AV12" s="17" t="n">
        <f aca="false">T12-K12</f>
        <v>0</v>
      </c>
      <c r="AW12" s="17" t="n">
        <f aca="false">V12+Y12+AB12-M12</f>
        <v>0</v>
      </c>
      <c r="AX12" s="17" t="n">
        <f aca="false">W12+Z12+AC12-N12</f>
        <v>0</v>
      </c>
      <c r="AY12" s="17" t="n">
        <f aca="false">AE12+AH12+AK12-P12</f>
        <v>0</v>
      </c>
      <c r="AZ12" s="17" t="n">
        <f aca="false">AL12+AI12+AF12-Q12</f>
        <v>0</v>
      </c>
      <c r="BA12" s="17" t="n">
        <f aca="false">F12-J12-M12-P12</f>
        <v>0</v>
      </c>
      <c r="BB12" s="17" t="n">
        <f aca="false">Q12+N12+K12-H12</f>
        <v>0</v>
      </c>
    </row>
    <row r="13" customFormat="false" ht="45" hidden="false" customHeight="false" outlineLevel="0" collapsed="false">
      <c r="A13" s="9" t="n">
        <v>9</v>
      </c>
      <c r="B13" s="10" t="s">
        <v>27</v>
      </c>
      <c r="C13" s="11" t="n">
        <v>3733.59</v>
      </c>
      <c r="D13" s="12" t="n">
        <f aca="false">C13*1.22</f>
        <v>4554.9798</v>
      </c>
      <c r="E13" s="13" t="s">
        <v>19</v>
      </c>
      <c r="F13" s="13" t="n">
        <v>102</v>
      </c>
      <c r="G13" s="14" t="n">
        <f aca="false">D13</f>
        <v>4554.9798</v>
      </c>
      <c r="H13" s="13" t="n">
        <f aca="false">F13*G13</f>
        <v>464607.9396</v>
      </c>
      <c r="I13" s="14" t="n">
        <f aca="false">G13</f>
        <v>4554.9798</v>
      </c>
      <c r="J13" s="14" t="n">
        <f aca="false">S13</f>
        <v>8</v>
      </c>
      <c r="K13" s="14" t="n">
        <f aca="false">J13*I13</f>
        <v>36439.8384</v>
      </c>
      <c r="L13" s="14" t="n">
        <f aca="false">I13</f>
        <v>4554.9798</v>
      </c>
      <c r="M13" s="14" t="n">
        <f aca="false">V13+Y13+AB13</f>
        <v>51</v>
      </c>
      <c r="N13" s="14" t="n">
        <f aca="false">M13*L13</f>
        <v>232303.9698</v>
      </c>
      <c r="O13" s="14" t="n">
        <f aca="false">L13</f>
        <v>4554.9798</v>
      </c>
      <c r="P13" s="14" t="n">
        <f aca="false">AE13+AH13+AK13</f>
        <v>43</v>
      </c>
      <c r="Q13" s="14" t="n">
        <f aca="false">P13*O13</f>
        <v>195864.1314</v>
      </c>
      <c r="R13" s="14" t="n">
        <f aca="false">O13</f>
        <v>4554.9798</v>
      </c>
      <c r="S13" s="14" t="n">
        <f aca="false">INT(F13/12)</f>
        <v>8</v>
      </c>
      <c r="T13" s="14" t="n">
        <f aca="false">S13*R13</f>
        <v>36439.8384</v>
      </c>
      <c r="U13" s="14" t="n">
        <f aca="false">R13</f>
        <v>4554.9798</v>
      </c>
      <c r="V13" s="14" t="n">
        <f aca="false">INT(F13/6)</f>
        <v>17</v>
      </c>
      <c r="W13" s="14" t="n">
        <f aca="false">V13*U13</f>
        <v>77434.6566</v>
      </c>
      <c r="X13" s="14" t="n">
        <f aca="false">U13</f>
        <v>4554.9798</v>
      </c>
      <c r="Y13" s="14" t="n">
        <f aca="false">INT(F13/6)</f>
        <v>17</v>
      </c>
      <c r="Z13" s="14" t="n">
        <f aca="false">Y13*X13</f>
        <v>77434.6566</v>
      </c>
      <c r="AA13" s="14" t="n">
        <f aca="false">X13</f>
        <v>4554.9798</v>
      </c>
      <c r="AB13" s="14" t="n">
        <f aca="false">INT(F13/6)</f>
        <v>17</v>
      </c>
      <c r="AC13" s="14" t="n">
        <f aca="false">AB13*AA13</f>
        <v>77434.6566</v>
      </c>
      <c r="AD13" s="14" t="n">
        <f aca="false">AA13</f>
        <v>4554.9798</v>
      </c>
      <c r="AE13" s="14" t="n">
        <f aca="false">INT(F13/6)</f>
        <v>17</v>
      </c>
      <c r="AF13" s="14" t="n">
        <f aca="false">AE13*AD13</f>
        <v>77434.6566</v>
      </c>
      <c r="AG13" s="14" t="n">
        <f aca="false">AD13</f>
        <v>4554.9798</v>
      </c>
      <c r="AH13" s="14" t="n">
        <f aca="false">INT(F13/6)</f>
        <v>17</v>
      </c>
      <c r="AI13" s="14" t="n">
        <f aca="false">AH13*AG13</f>
        <v>77434.6566</v>
      </c>
      <c r="AJ13" s="14" t="n">
        <f aca="false">AG13</f>
        <v>4554.9798</v>
      </c>
      <c r="AK13" s="14" t="n">
        <f aca="false">F13-S13-V13-Y13-AB13-AE13-AH13</f>
        <v>9</v>
      </c>
      <c r="AL13" s="14" t="n">
        <f aca="false">AK13*AJ13</f>
        <v>40994.8182</v>
      </c>
      <c r="AN13" s="8"/>
      <c r="AO13" s="17" t="n">
        <v>0</v>
      </c>
      <c r="AP13" s="17"/>
      <c r="AQ13" s="17" t="n">
        <v>0</v>
      </c>
      <c r="AR13" s="17" t="n">
        <f aca="false">J13+M13+P13-F13</f>
        <v>0</v>
      </c>
      <c r="AS13" s="18" t="n">
        <f aca="false">Q13+N13+K13-H13</f>
        <v>0</v>
      </c>
      <c r="AT13" s="17"/>
      <c r="AU13" s="17" t="n">
        <f aca="false">S13-J13</f>
        <v>0</v>
      </c>
      <c r="AV13" s="17" t="n">
        <f aca="false">T13-K13</f>
        <v>0</v>
      </c>
      <c r="AW13" s="17" t="n">
        <f aca="false">V13+Y13+AB13-M13</f>
        <v>0</v>
      </c>
      <c r="AX13" s="17" t="n">
        <f aca="false">W13+Z13+AC13-N13</f>
        <v>0</v>
      </c>
      <c r="AY13" s="17" t="n">
        <f aca="false">AE13+AH13+AK13-P13</f>
        <v>0</v>
      </c>
      <c r="AZ13" s="17" t="n">
        <f aca="false">AL13+AI13+AF13-Q13</f>
        <v>0</v>
      </c>
      <c r="BA13" s="17" t="n">
        <f aca="false">F13-J13-M13-P13</f>
        <v>0</v>
      </c>
      <c r="BB13" s="17" t="n">
        <f aca="false">Q13+N13+K13-H13</f>
        <v>0</v>
      </c>
    </row>
    <row r="14" customFormat="false" ht="15" hidden="false" customHeight="false" outlineLevel="0" collapsed="false">
      <c r="A14" s="9" t="n">
        <v>10</v>
      </c>
      <c r="B14" s="10" t="s">
        <v>28</v>
      </c>
      <c r="C14" s="11" t="n">
        <v>23802.4</v>
      </c>
      <c r="D14" s="12" t="n">
        <f aca="false">C14*1.22</f>
        <v>29038.928</v>
      </c>
      <c r="E14" s="13" t="s">
        <v>19</v>
      </c>
      <c r="F14" s="13" t="n">
        <v>81</v>
      </c>
      <c r="G14" s="14" t="n">
        <f aca="false">D14</f>
        <v>29038.928</v>
      </c>
      <c r="H14" s="13" t="n">
        <f aca="false">F14*G14</f>
        <v>2352153.168</v>
      </c>
      <c r="I14" s="14" t="n">
        <f aca="false">G14</f>
        <v>29038.928</v>
      </c>
      <c r="J14" s="14" t="n">
        <f aca="false">S14</f>
        <v>6</v>
      </c>
      <c r="K14" s="14" t="n">
        <f aca="false">J14*I14</f>
        <v>174233.568</v>
      </c>
      <c r="L14" s="14" t="n">
        <f aca="false">I14</f>
        <v>29038.928</v>
      </c>
      <c r="M14" s="14" t="n">
        <f aca="false">V14+Y14+AB14</f>
        <v>39</v>
      </c>
      <c r="N14" s="14" t="n">
        <f aca="false">M14*L14</f>
        <v>1132518.192</v>
      </c>
      <c r="O14" s="14" t="n">
        <f aca="false">L14</f>
        <v>29038.928</v>
      </c>
      <c r="P14" s="14" t="n">
        <f aca="false">AE14+AH14+AK14</f>
        <v>36</v>
      </c>
      <c r="Q14" s="14" t="n">
        <f aca="false">P14*O14</f>
        <v>1045401.408</v>
      </c>
      <c r="R14" s="14" t="n">
        <f aca="false">O14</f>
        <v>29038.928</v>
      </c>
      <c r="S14" s="14" t="n">
        <f aca="false">INT(F14/12)</f>
        <v>6</v>
      </c>
      <c r="T14" s="14" t="n">
        <f aca="false">S14*R14</f>
        <v>174233.568</v>
      </c>
      <c r="U14" s="14" t="n">
        <f aca="false">R14</f>
        <v>29038.928</v>
      </c>
      <c r="V14" s="14" t="n">
        <f aca="false">INT(F14/6)</f>
        <v>13</v>
      </c>
      <c r="W14" s="14" t="n">
        <f aca="false">V14*U14</f>
        <v>377506.064</v>
      </c>
      <c r="X14" s="14" t="n">
        <f aca="false">U14</f>
        <v>29038.928</v>
      </c>
      <c r="Y14" s="14" t="n">
        <f aca="false">INT(F14/6)</f>
        <v>13</v>
      </c>
      <c r="Z14" s="14" t="n">
        <f aca="false">Y14*X14</f>
        <v>377506.064</v>
      </c>
      <c r="AA14" s="14" t="n">
        <f aca="false">X14</f>
        <v>29038.928</v>
      </c>
      <c r="AB14" s="14" t="n">
        <f aca="false">INT(F14/6)</f>
        <v>13</v>
      </c>
      <c r="AC14" s="14" t="n">
        <f aca="false">AB14*AA14</f>
        <v>377506.064</v>
      </c>
      <c r="AD14" s="14" t="n">
        <f aca="false">AA14</f>
        <v>29038.928</v>
      </c>
      <c r="AE14" s="14" t="n">
        <f aca="false">INT(F14/6)</f>
        <v>13</v>
      </c>
      <c r="AF14" s="14" t="n">
        <f aca="false">AE14*AD14</f>
        <v>377506.064</v>
      </c>
      <c r="AG14" s="14" t="n">
        <f aca="false">AD14</f>
        <v>29038.928</v>
      </c>
      <c r="AH14" s="14" t="n">
        <f aca="false">INT(F14/6)</f>
        <v>13</v>
      </c>
      <c r="AI14" s="14" t="n">
        <f aca="false">AH14*AG14</f>
        <v>377506.064</v>
      </c>
      <c r="AJ14" s="14" t="n">
        <f aca="false">AG14</f>
        <v>29038.928</v>
      </c>
      <c r="AK14" s="14" t="n">
        <f aca="false">F14-S14-V14-Y14-AB14-AE14-AH14</f>
        <v>10</v>
      </c>
      <c r="AL14" s="14" t="n">
        <f aca="false">AK14*AJ14</f>
        <v>290389.28</v>
      </c>
      <c r="AN14" s="8"/>
      <c r="AO14" s="17" t="n">
        <v>0</v>
      </c>
      <c r="AP14" s="17"/>
      <c r="AQ14" s="17" t="n">
        <v>0</v>
      </c>
      <c r="AR14" s="17" t="n">
        <f aca="false">J14+M14+P14-F14</f>
        <v>0</v>
      </c>
      <c r="AS14" s="18" t="n">
        <f aca="false">Q14+N14+K14-H14</f>
        <v>0</v>
      </c>
      <c r="AT14" s="17"/>
      <c r="AU14" s="17" t="n">
        <f aca="false">S14-J14</f>
        <v>0</v>
      </c>
      <c r="AV14" s="17" t="n">
        <f aca="false">T14-K14</f>
        <v>0</v>
      </c>
      <c r="AW14" s="17" t="n">
        <f aca="false">V14+Y14+AB14-M14</f>
        <v>0</v>
      </c>
      <c r="AX14" s="17" t="n">
        <f aca="false">W14+Z14+AC14-N14</f>
        <v>0</v>
      </c>
      <c r="AY14" s="17" t="n">
        <f aca="false">AE14+AH14+AK14-P14</f>
        <v>0</v>
      </c>
      <c r="AZ14" s="17" t="n">
        <f aca="false">AL14+AI14+AF14-Q14</f>
        <v>0</v>
      </c>
      <c r="BA14" s="17" t="n">
        <f aca="false">F14-J14-M14-P14</f>
        <v>0</v>
      </c>
      <c r="BB14" s="17" t="n">
        <f aca="false">Q14+N14+K14-H14</f>
        <v>0</v>
      </c>
    </row>
    <row r="15" customFormat="false" ht="15" hidden="false" customHeight="false" outlineLevel="0" collapsed="false">
      <c r="A15" s="9" t="n">
        <v>11</v>
      </c>
      <c r="B15" s="10" t="s">
        <v>29</v>
      </c>
      <c r="C15" s="19" t="n">
        <f aca="false">3145*$I$34</f>
        <v>3306.024</v>
      </c>
      <c r="D15" s="12" t="n">
        <f aca="false">C15*1.22</f>
        <v>4033.34928</v>
      </c>
      <c r="E15" s="13" t="s">
        <v>19</v>
      </c>
      <c r="F15" s="13" t="n">
        <v>0</v>
      </c>
      <c r="G15" s="14" t="n">
        <f aca="false">D15</f>
        <v>4033.34928</v>
      </c>
      <c r="H15" s="13" t="n">
        <f aca="false">F15*G15</f>
        <v>0</v>
      </c>
      <c r="I15" s="14" t="n">
        <f aca="false">G15</f>
        <v>4033.34928</v>
      </c>
      <c r="J15" s="14" t="n">
        <f aca="false">S15</f>
        <v>0</v>
      </c>
      <c r="K15" s="14" t="n">
        <f aca="false">J15*I15</f>
        <v>0</v>
      </c>
      <c r="L15" s="14" t="n">
        <f aca="false">I15</f>
        <v>4033.34928</v>
      </c>
      <c r="M15" s="14" t="n">
        <f aca="false">V15+Y15+AB15</f>
        <v>0</v>
      </c>
      <c r="N15" s="14" t="n">
        <f aca="false">M15*L15</f>
        <v>0</v>
      </c>
      <c r="O15" s="14" t="n">
        <f aca="false">L15</f>
        <v>4033.34928</v>
      </c>
      <c r="P15" s="14" t="n">
        <f aca="false">AE15+AH15+AK15</f>
        <v>0</v>
      </c>
      <c r="Q15" s="14" t="n">
        <f aca="false">P15*O15</f>
        <v>0</v>
      </c>
      <c r="R15" s="14" t="n">
        <f aca="false">O15</f>
        <v>4033.34928</v>
      </c>
      <c r="S15" s="14" t="n">
        <f aca="false">INT(F15/12)</f>
        <v>0</v>
      </c>
      <c r="T15" s="14" t="n">
        <f aca="false">S15*R15</f>
        <v>0</v>
      </c>
      <c r="U15" s="14" t="n">
        <f aca="false">R15</f>
        <v>4033.34928</v>
      </c>
      <c r="V15" s="14" t="n">
        <f aca="false">INT(F15/6)</f>
        <v>0</v>
      </c>
      <c r="W15" s="14" t="n">
        <f aca="false">V15*U15</f>
        <v>0</v>
      </c>
      <c r="X15" s="14" t="n">
        <f aca="false">U15</f>
        <v>4033.34928</v>
      </c>
      <c r="Y15" s="14" t="n">
        <f aca="false">INT(F15/6)</f>
        <v>0</v>
      </c>
      <c r="Z15" s="14" t="n">
        <f aca="false">Y15*X15</f>
        <v>0</v>
      </c>
      <c r="AA15" s="14" t="n">
        <f aca="false">X15</f>
        <v>4033.34928</v>
      </c>
      <c r="AB15" s="14" t="n">
        <f aca="false">INT(F15/6)</f>
        <v>0</v>
      </c>
      <c r="AC15" s="14" t="n">
        <f aca="false">AB15*AA15</f>
        <v>0</v>
      </c>
      <c r="AD15" s="14" t="n">
        <f aca="false">AA15</f>
        <v>4033.34928</v>
      </c>
      <c r="AE15" s="14" t="n">
        <f aca="false">INT(F15/6)</f>
        <v>0</v>
      </c>
      <c r="AF15" s="14" t="n">
        <f aca="false">AE15*AD15</f>
        <v>0</v>
      </c>
      <c r="AG15" s="14" t="n">
        <f aca="false">AD15</f>
        <v>4033.34928</v>
      </c>
      <c r="AH15" s="14" t="n">
        <f aca="false">INT(F15/6)</f>
        <v>0</v>
      </c>
      <c r="AI15" s="14" t="n">
        <f aca="false">AH15*AG15</f>
        <v>0</v>
      </c>
      <c r="AJ15" s="14" t="n">
        <f aca="false">AG15</f>
        <v>4033.34928</v>
      </c>
      <c r="AK15" s="14" t="n">
        <f aca="false">F15-S15-V15-Y15-AB15-AE15-AH15</f>
        <v>0</v>
      </c>
      <c r="AL15" s="14" t="n">
        <f aca="false">AK15*AJ15</f>
        <v>0</v>
      </c>
      <c r="AN15" s="8"/>
      <c r="AO15" s="17" t="n">
        <v>0</v>
      </c>
      <c r="AP15" s="17"/>
      <c r="AQ15" s="17" t="n">
        <v>0</v>
      </c>
      <c r="AR15" s="17" t="n">
        <f aca="false">J15+M15+P15-F15</f>
        <v>0</v>
      </c>
      <c r="AS15" s="18" t="n">
        <f aca="false">Q15+N15+K15-H15</f>
        <v>0</v>
      </c>
      <c r="AT15" s="17"/>
      <c r="AU15" s="17" t="n">
        <f aca="false">S15-J15</f>
        <v>0</v>
      </c>
      <c r="AV15" s="17" t="n">
        <f aca="false">T15-K15</f>
        <v>0</v>
      </c>
      <c r="AW15" s="17" t="n">
        <f aca="false">V15+Y15+AB15-M15</f>
        <v>0</v>
      </c>
      <c r="AX15" s="17" t="n">
        <f aca="false">W15+Z15+AC15-N15</f>
        <v>0</v>
      </c>
      <c r="AY15" s="17" t="n">
        <f aca="false">AE15+AH15+AK15-P15</f>
        <v>0</v>
      </c>
      <c r="AZ15" s="17" t="n">
        <f aca="false">AL15+AI15+AF15-Q15</f>
        <v>0</v>
      </c>
      <c r="BA15" s="17" t="n">
        <f aca="false">F15-J15-M15-P15</f>
        <v>0</v>
      </c>
      <c r="BB15" s="17" t="n">
        <f aca="false">Q15+N15+K15-H15</f>
        <v>0</v>
      </c>
    </row>
    <row r="16" customFormat="false" ht="15" hidden="false" customHeight="false" outlineLevel="0" collapsed="false">
      <c r="A16" s="9" t="n">
        <v>12</v>
      </c>
      <c r="B16" s="10" t="s">
        <v>30</v>
      </c>
      <c r="C16" s="11" t="n">
        <v>2015.43</v>
      </c>
      <c r="D16" s="12" t="n">
        <f aca="false">C16*1.22</f>
        <v>2458.8246</v>
      </c>
      <c r="E16" s="13" t="s">
        <v>19</v>
      </c>
      <c r="F16" s="13" t="n">
        <v>606</v>
      </c>
      <c r="G16" s="14" t="n">
        <f aca="false">D16</f>
        <v>2458.8246</v>
      </c>
      <c r="H16" s="13" t="n">
        <f aca="false">F16*G16</f>
        <v>1490047.7076</v>
      </c>
      <c r="I16" s="14" t="n">
        <f aca="false">G16</f>
        <v>2458.8246</v>
      </c>
      <c r="J16" s="14" t="n">
        <f aca="false">S16</f>
        <v>50</v>
      </c>
      <c r="K16" s="14" t="n">
        <f aca="false">J16*I16</f>
        <v>122941.23</v>
      </c>
      <c r="L16" s="14" t="n">
        <f aca="false">I16</f>
        <v>2458.8246</v>
      </c>
      <c r="M16" s="14" t="n">
        <f aca="false">V16+Y16+AB16</f>
        <v>303</v>
      </c>
      <c r="N16" s="14" t="n">
        <f aca="false">M16*L16</f>
        <v>745023.8538</v>
      </c>
      <c r="O16" s="14" t="n">
        <f aca="false">L16</f>
        <v>2458.8246</v>
      </c>
      <c r="P16" s="14" t="n">
        <f aca="false">AE16+AH16+AK16</f>
        <v>253</v>
      </c>
      <c r="Q16" s="14" t="n">
        <f aca="false">P16*O16</f>
        <v>622082.6238</v>
      </c>
      <c r="R16" s="14" t="n">
        <f aca="false">O16</f>
        <v>2458.8246</v>
      </c>
      <c r="S16" s="14" t="n">
        <f aca="false">INT(F16/12)</f>
        <v>50</v>
      </c>
      <c r="T16" s="14" t="n">
        <f aca="false">S16*R16</f>
        <v>122941.23</v>
      </c>
      <c r="U16" s="14" t="n">
        <f aca="false">R16</f>
        <v>2458.8246</v>
      </c>
      <c r="V16" s="14" t="n">
        <f aca="false">INT(F16/6)</f>
        <v>101</v>
      </c>
      <c r="W16" s="14" t="n">
        <f aca="false">V16*U16</f>
        <v>248341.2846</v>
      </c>
      <c r="X16" s="14" t="n">
        <f aca="false">U16</f>
        <v>2458.8246</v>
      </c>
      <c r="Y16" s="14" t="n">
        <f aca="false">INT(F16/6)</f>
        <v>101</v>
      </c>
      <c r="Z16" s="14" t="n">
        <f aca="false">Y16*X16</f>
        <v>248341.2846</v>
      </c>
      <c r="AA16" s="14" t="n">
        <f aca="false">X16</f>
        <v>2458.8246</v>
      </c>
      <c r="AB16" s="14" t="n">
        <f aca="false">INT(F16/6)</f>
        <v>101</v>
      </c>
      <c r="AC16" s="14" t="n">
        <f aca="false">AB16*AA16</f>
        <v>248341.2846</v>
      </c>
      <c r="AD16" s="14" t="n">
        <f aca="false">AA16</f>
        <v>2458.8246</v>
      </c>
      <c r="AE16" s="14" t="n">
        <f aca="false">INT(F16/6)</f>
        <v>101</v>
      </c>
      <c r="AF16" s="14" t="n">
        <f aca="false">AE16*AD16</f>
        <v>248341.2846</v>
      </c>
      <c r="AG16" s="14" t="n">
        <f aca="false">AD16</f>
        <v>2458.8246</v>
      </c>
      <c r="AH16" s="14" t="n">
        <f aca="false">INT(F16/6)</f>
        <v>101</v>
      </c>
      <c r="AI16" s="14" t="n">
        <f aca="false">AH16*AG16</f>
        <v>248341.2846</v>
      </c>
      <c r="AJ16" s="14" t="n">
        <f aca="false">AG16</f>
        <v>2458.8246</v>
      </c>
      <c r="AK16" s="14" t="n">
        <f aca="false">F16-S16-V16-Y16-AB16-AE16-AH16</f>
        <v>51</v>
      </c>
      <c r="AL16" s="14" t="n">
        <f aca="false">AK16*AJ16</f>
        <v>125400.0546</v>
      </c>
      <c r="AN16" s="8"/>
      <c r="AO16" s="17" t="n">
        <v>0</v>
      </c>
      <c r="AP16" s="17"/>
      <c r="AQ16" s="17" t="n">
        <v>0</v>
      </c>
      <c r="AR16" s="17" t="n">
        <f aca="false">J16+M16+P16-F16</f>
        <v>0</v>
      </c>
      <c r="AS16" s="18" t="n">
        <f aca="false">Q16+N16+K16-H16</f>
        <v>0</v>
      </c>
      <c r="AT16" s="17"/>
      <c r="AU16" s="17" t="n">
        <f aca="false">S16-J16</f>
        <v>0</v>
      </c>
      <c r="AV16" s="17" t="n">
        <f aca="false">T16-K16</f>
        <v>0</v>
      </c>
      <c r="AW16" s="17" t="n">
        <f aca="false">V16+Y16+AB16-M16</f>
        <v>0</v>
      </c>
      <c r="AX16" s="17" t="n">
        <f aca="false">W16+Z16+AC16-N16</f>
        <v>0</v>
      </c>
      <c r="AY16" s="17" t="n">
        <f aca="false">AE16+AH16+AK16-P16</f>
        <v>0</v>
      </c>
      <c r="AZ16" s="17" t="n">
        <f aca="false">AL16+AI16+AF16-Q16</f>
        <v>0</v>
      </c>
      <c r="BA16" s="17" t="n">
        <f aca="false">F16-J16-M16-P16</f>
        <v>0</v>
      </c>
      <c r="BB16" s="17" t="n">
        <f aca="false">Q16+N16+K16-H16</f>
        <v>0</v>
      </c>
    </row>
    <row r="17" customFormat="false" ht="15" hidden="true" customHeight="false" outlineLevel="0" collapsed="false">
      <c r="A17" s="9" t="n">
        <v>11</v>
      </c>
      <c r="B17" s="10" t="s">
        <v>31</v>
      </c>
      <c r="C17" s="11" t="n">
        <v>0</v>
      </c>
      <c r="D17" s="12" t="n">
        <f aca="false">C17*1.22</f>
        <v>0</v>
      </c>
      <c r="E17" s="13"/>
      <c r="F17" s="13"/>
      <c r="G17" s="14" t="n">
        <f aca="false">D17</f>
        <v>0</v>
      </c>
      <c r="H17" s="13" t="n">
        <f aca="false">F17*G17</f>
        <v>0</v>
      </c>
      <c r="I17" s="14" t="n">
        <f aca="false">G17</f>
        <v>0</v>
      </c>
      <c r="J17" s="14"/>
      <c r="K17" s="14" t="n">
        <f aca="false">J17*I17</f>
        <v>0</v>
      </c>
      <c r="L17" s="14"/>
      <c r="M17" s="14"/>
      <c r="N17" s="14" t="n">
        <f aca="false">M17*L17</f>
        <v>0</v>
      </c>
      <c r="O17" s="14"/>
      <c r="P17" s="14"/>
      <c r="Q17" s="14" t="n">
        <f aca="false">P17*O17</f>
        <v>0</v>
      </c>
      <c r="R17" s="14" t="n">
        <f aca="false">O17</f>
        <v>0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N17" s="8"/>
      <c r="AO17" s="17" t="n">
        <v>0</v>
      </c>
      <c r="AP17" s="17"/>
      <c r="AQ17" s="17" t="n">
        <v>0</v>
      </c>
      <c r="AR17" s="17" t="n">
        <f aca="false">J17+M17+P17-F17</f>
        <v>0</v>
      </c>
      <c r="AS17" s="18" t="n">
        <f aca="false">Q17+N17+K17-H17</f>
        <v>0</v>
      </c>
      <c r="AT17" s="17"/>
      <c r="AU17" s="17" t="n">
        <f aca="false">S17-J17</f>
        <v>0</v>
      </c>
      <c r="AV17" s="17" t="n">
        <f aca="false">T17-K17</f>
        <v>0</v>
      </c>
      <c r="AW17" s="17" t="n">
        <f aca="false">V17+Y17+AB17-M17</f>
        <v>0</v>
      </c>
      <c r="AX17" s="17" t="n">
        <f aca="false">W17+Z17+AC17-N17</f>
        <v>0</v>
      </c>
      <c r="AY17" s="17" t="n">
        <f aca="false">AE17+AH17+AK17-P17</f>
        <v>0</v>
      </c>
      <c r="AZ17" s="17" t="n">
        <f aca="false">AL17+AI17+AF17-Q17</f>
        <v>0</v>
      </c>
      <c r="BA17" s="17" t="n">
        <f aca="false">F17-J17-M17-P17</f>
        <v>0</v>
      </c>
      <c r="BB17" s="17" t="n">
        <f aca="false">Q17+N17+K17-H17</f>
        <v>0</v>
      </c>
    </row>
    <row r="18" customFormat="false" ht="15" hidden="true" customHeight="false" outlineLevel="0" collapsed="false">
      <c r="A18" s="9" t="n">
        <v>12</v>
      </c>
      <c r="B18" s="10" t="s">
        <v>32</v>
      </c>
      <c r="C18" s="11" t="n">
        <v>0</v>
      </c>
      <c r="D18" s="12" t="n">
        <f aca="false">C18*1.22</f>
        <v>0</v>
      </c>
      <c r="E18" s="13"/>
      <c r="F18" s="13"/>
      <c r="G18" s="14" t="n">
        <f aca="false">D18</f>
        <v>0</v>
      </c>
      <c r="H18" s="13" t="n">
        <f aca="false">F18*G18</f>
        <v>0</v>
      </c>
      <c r="I18" s="14" t="n">
        <f aca="false">G18</f>
        <v>0</v>
      </c>
      <c r="J18" s="14"/>
      <c r="K18" s="14" t="n">
        <f aca="false">J18*I18</f>
        <v>0</v>
      </c>
      <c r="L18" s="14"/>
      <c r="M18" s="14"/>
      <c r="N18" s="14" t="n">
        <f aca="false">M18*L18</f>
        <v>0</v>
      </c>
      <c r="O18" s="14"/>
      <c r="P18" s="14"/>
      <c r="Q18" s="14" t="n">
        <f aca="false">P18*O18</f>
        <v>0</v>
      </c>
      <c r="R18" s="14" t="n">
        <f aca="false">O18</f>
        <v>0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N18" s="8"/>
      <c r="AO18" s="17" t="n">
        <v>0</v>
      </c>
      <c r="AP18" s="17"/>
      <c r="AQ18" s="17" t="n">
        <v>0</v>
      </c>
      <c r="AR18" s="17" t="n">
        <f aca="false">J18+M18+P18-F18</f>
        <v>0</v>
      </c>
      <c r="AS18" s="18" t="n">
        <f aca="false">Q18+N18+K18-H18</f>
        <v>0</v>
      </c>
      <c r="AT18" s="17"/>
      <c r="AU18" s="17" t="n">
        <f aca="false">S18-J18</f>
        <v>0</v>
      </c>
      <c r="AV18" s="17" t="n">
        <f aca="false">T18-K18</f>
        <v>0</v>
      </c>
      <c r="AW18" s="17" t="n">
        <f aca="false">V18+Y18+AB18-M18</f>
        <v>0</v>
      </c>
      <c r="AX18" s="17" t="n">
        <f aca="false">W18+Z18+AC18-N18</f>
        <v>0</v>
      </c>
      <c r="AY18" s="17" t="n">
        <f aca="false">AE18+AH18+AK18-P18</f>
        <v>0</v>
      </c>
      <c r="AZ18" s="17" t="n">
        <f aca="false">AL18+AI18+AF18-Q18</f>
        <v>0</v>
      </c>
      <c r="BA18" s="17" t="n">
        <f aca="false">F18-J18-M18-P18</f>
        <v>0</v>
      </c>
      <c r="BB18" s="17" t="n">
        <f aca="false">Q18+N18+K18-H18</f>
        <v>0</v>
      </c>
    </row>
    <row r="19" customFormat="false" ht="30" hidden="false" customHeight="false" outlineLevel="0" collapsed="false">
      <c r="A19" s="9" t="n">
        <v>13</v>
      </c>
      <c r="B19" s="10" t="s">
        <v>33</v>
      </c>
      <c r="C19" s="11" t="n">
        <v>10902.2</v>
      </c>
      <c r="D19" s="12" t="n">
        <f aca="false">C19*1.22</f>
        <v>13300.684</v>
      </c>
      <c r="E19" s="13" t="s">
        <v>19</v>
      </c>
      <c r="F19" s="13" t="n">
        <v>4458</v>
      </c>
      <c r="G19" s="14" t="n">
        <f aca="false">D19</f>
        <v>13300.684</v>
      </c>
      <c r="H19" s="13" t="n">
        <f aca="false">F19*G19</f>
        <v>59294449.272</v>
      </c>
      <c r="I19" s="14" t="n">
        <f aca="false">G19</f>
        <v>13300.684</v>
      </c>
      <c r="J19" s="14" t="n">
        <f aca="false">S19</f>
        <v>371</v>
      </c>
      <c r="K19" s="14" t="n">
        <f aca="false">J19*I19</f>
        <v>4934553.764</v>
      </c>
      <c r="L19" s="14" t="n">
        <f aca="false">I19</f>
        <v>13300.684</v>
      </c>
      <c r="M19" s="14" t="n">
        <f aca="false">V19+Y19+AB19</f>
        <v>2229</v>
      </c>
      <c r="N19" s="14" t="n">
        <f aca="false">M19*L19</f>
        <v>29647224.636</v>
      </c>
      <c r="O19" s="14" t="n">
        <f aca="false">L19</f>
        <v>13300.684</v>
      </c>
      <c r="P19" s="14" t="n">
        <f aca="false">AE19+AH19+AK19</f>
        <v>1858</v>
      </c>
      <c r="Q19" s="14" t="n">
        <f aca="false">P19*O19</f>
        <v>24712670.872</v>
      </c>
      <c r="R19" s="14" t="n">
        <f aca="false">O19</f>
        <v>13300.684</v>
      </c>
      <c r="S19" s="14" t="n">
        <f aca="false">INT(F19/12)</f>
        <v>371</v>
      </c>
      <c r="T19" s="14" t="n">
        <f aca="false">S19*R19</f>
        <v>4934553.764</v>
      </c>
      <c r="U19" s="14" t="n">
        <f aca="false">R19</f>
        <v>13300.684</v>
      </c>
      <c r="V19" s="14" t="n">
        <f aca="false">INT(F19/6)</f>
        <v>743</v>
      </c>
      <c r="W19" s="14" t="n">
        <f aca="false">V19*U19</f>
        <v>9882408.212</v>
      </c>
      <c r="X19" s="14" t="n">
        <f aca="false">U19</f>
        <v>13300.684</v>
      </c>
      <c r="Y19" s="14" t="n">
        <f aca="false">INT(F19/6)</f>
        <v>743</v>
      </c>
      <c r="Z19" s="14" t="n">
        <f aca="false">Y19*X19</f>
        <v>9882408.212</v>
      </c>
      <c r="AA19" s="14" t="n">
        <f aca="false">X19</f>
        <v>13300.684</v>
      </c>
      <c r="AB19" s="14" t="n">
        <f aca="false">INT(F19/6)</f>
        <v>743</v>
      </c>
      <c r="AC19" s="14" t="n">
        <f aca="false">AB19*AA19</f>
        <v>9882408.212</v>
      </c>
      <c r="AD19" s="14" t="n">
        <f aca="false">AA19</f>
        <v>13300.684</v>
      </c>
      <c r="AE19" s="14" t="n">
        <f aca="false">INT(F19/6)</f>
        <v>743</v>
      </c>
      <c r="AF19" s="14" t="n">
        <f aca="false">AE19*AD19</f>
        <v>9882408.212</v>
      </c>
      <c r="AG19" s="14" t="n">
        <f aca="false">AD19</f>
        <v>13300.684</v>
      </c>
      <c r="AH19" s="14" t="n">
        <f aca="false">INT(F19/6)</f>
        <v>743</v>
      </c>
      <c r="AI19" s="14" t="n">
        <f aca="false">AH19*AG19</f>
        <v>9882408.212</v>
      </c>
      <c r="AJ19" s="14" t="n">
        <f aca="false">AG19</f>
        <v>13300.684</v>
      </c>
      <c r="AK19" s="14" t="n">
        <f aca="false">F19-S19-V19-Y19-AB19-AE19-AH19</f>
        <v>372</v>
      </c>
      <c r="AL19" s="14" t="n">
        <f aca="false">AK19*AJ19</f>
        <v>4947854.448</v>
      </c>
      <c r="AN19" s="8"/>
      <c r="AO19" s="17" t="n">
        <v>0</v>
      </c>
      <c r="AP19" s="17"/>
      <c r="AQ19" s="17" t="n">
        <v>0</v>
      </c>
      <c r="AR19" s="17" t="n">
        <f aca="false">J19+M19+P19-F19</f>
        <v>0</v>
      </c>
      <c r="AS19" s="18" t="n">
        <f aca="false">Q19+N19+K19-H19</f>
        <v>0</v>
      </c>
      <c r="AT19" s="17"/>
      <c r="AU19" s="17" t="n">
        <f aca="false">S19-J19</f>
        <v>0</v>
      </c>
      <c r="AV19" s="17" t="n">
        <f aca="false">T19-K19</f>
        <v>0</v>
      </c>
      <c r="AW19" s="17" t="n">
        <f aca="false">V19+Y19+AB19-M19</f>
        <v>0</v>
      </c>
      <c r="AX19" s="17" t="n">
        <f aca="false">W19+Z19+AC19-N19</f>
        <v>0</v>
      </c>
      <c r="AY19" s="17" t="n">
        <f aca="false">AE19+AH19+AK19-P19</f>
        <v>0</v>
      </c>
      <c r="AZ19" s="17" t="n">
        <f aca="false">AL19+AI19+AF19-Q19</f>
        <v>0</v>
      </c>
      <c r="BA19" s="17" t="n">
        <f aca="false">F19-J19-M19-P19</f>
        <v>0</v>
      </c>
      <c r="BB19" s="17" t="n">
        <f aca="false">Q19+N19+K19-H19</f>
        <v>0</v>
      </c>
    </row>
    <row r="20" customFormat="false" ht="30" hidden="false" customHeight="false" outlineLevel="0" collapsed="false">
      <c r="A20" s="9" t="n">
        <v>14</v>
      </c>
      <c r="B20" s="10" t="s">
        <v>34</v>
      </c>
      <c r="C20" s="11" t="n">
        <v>16653.7</v>
      </c>
      <c r="D20" s="12" t="n">
        <f aca="false">C20*1.22</f>
        <v>20317.514</v>
      </c>
      <c r="E20" s="13" t="s">
        <v>19</v>
      </c>
      <c r="F20" s="13" t="n">
        <v>50</v>
      </c>
      <c r="G20" s="14" t="n">
        <f aca="false">D20</f>
        <v>20317.514</v>
      </c>
      <c r="H20" s="13" t="n">
        <f aca="false">F20*G20</f>
        <v>1015875.7</v>
      </c>
      <c r="I20" s="14" t="n">
        <f aca="false">G20</f>
        <v>20317.514</v>
      </c>
      <c r="J20" s="14" t="n">
        <f aca="false">S20</f>
        <v>4</v>
      </c>
      <c r="K20" s="14" t="n">
        <f aca="false">J20*I20</f>
        <v>81270.056</v>
      </c>
      <c r="L20" s="14" t="n">
        <f aca="false">I20</f>
        <v>20317.514</v>
      </c>
      <c r="M20" s="14" t="n">
        <f aca="false">V20+Y20+AB20</f>
        <v>24</v>
      </c>
      <c r="N20" s="14" t="n">
        <f aca="false">M20*L20</f>
        <v>487620.336</v>
      </c>
      <c r="O20" s="14" t="n">
        <f aca="false">L20</f>
        <v>20317.514</v>
      </c>
      <c r="P20" s="14" t="n">
        <f aca="false">AE20+AH20+AK20</f>
        <v>22</v>
      </c>
      <c r="Q20" s="14" t="n">
        <f aca="false">P20*O20</f>
        <v>446985.308</v>
      </c>
      <c r="R20" s="14" t="n">
        <f aca="false">O20</f>
        <v>20317.514</v>
      </c>
      <c r="S20" s="14" t="n">
        <f aca="false">INT(F20/12)</f>
        <v>4</v>
      </c>
      <c r="T20" s="14" t="n">
        <f aca="false">S20*R20</f>
        <v>81270.056</v>
      </c>
      <c r="U20" s="14" t="n">
        <f aca="false">R20</f>
        <v>20317.514</v>
      </c>
      <c r="V20" s="14" t="n">
        <f aca="false">INT(F20/6)</f>
        <v>8</v>
      </c>
      <c r="W20" s="14" t="n">
        <f aca="false">V20*U20</f>
        <v>162540.112</v>
      </c>
      <c r="X20" s="14" t="n">
        <f aca="false">U20</f>
        <v>20317.514</v>
      </c>
      <c r="Y20" s="14" t="n">
        <f aca="false">INT(F20/6)</f>
        <v>8</v>
      </c>
      <c r="Z20" s="14" t="n">
        <f aca="false">Y20*X20</f>
        <v>162540.112</v>
      </c>
      <c r="AA20" s="14" t="n">
        <f aca="false">X20</f>
        <v>20317.514</v>
      </c>
      <c r="AB20" s="14" t="n">
        <f aca="false">INT(F20/6)</f>
        <v>8</v>
      </c>
      <c r="AC20" s="14" t="n">
        <f aca="false">AB20*AA20</f>
        <v>162540.112</v>
      </c>
      <c r="AD20" s="14" t="n">
        <f aca="false">AA20</f>
        <v>20317.514</v>
      </c>
      <c r="AE20" s="14" t="n">
        <f aca="false">INT(F20/6)</f>
        <v>8</v>
      </c>
      <c r="AF20" s="14" t="n">
        <f aca="false">AE20*AD20</f>
        <v>162540.112</v>
      </c>
      <c r="AG20" s="14" t="n">
        <f aca="false">AD20</f>
        <v>20317.514</v>
      </c>
      <c r="AH20" s="14" t="n">
        <f aca="false">INT(F20/6)</f>
        <v>8</v>
      </c>
      <c r="AI20" s="14" t="n">
        <f aca="false">AH20*AG20</f>
        <v>162540.112</v>
      </c>
      <c r="AJ20" s="14" t="n">
        <f aca="false">AG20</f>
        <v>20317.514</v>
      </c>
      <c r="AK20" s="14" t="n">
        <f aca="false">F20-S20-V20-Y20-AB20-AE20-AH20</f>
        <v>6</v>
      </c>
      <c r="AL20" s="14" t="n">
        <f aca="false">AK20*AJ20</f>
        <v>121905.084</v>
      </c>
      <c r="AN20" s="8"/>
      <c r="AO20" s="17" t="n">
        <v>0</v>
      </c>
      <c r="AP20" s="17"/>
      <c r="AQ20" s="17" t="n">
        <v>0</v>
      </c>
      <c r="AR20" s="17" t="n">
        <f aca="false">J20+M20+P20-F20</f>
        <v>0</v>
      </c>
      <c r="AS20" s="18" t="n">
        <f aca="false">Q20+N20+K20-H20</f>
        <v>0</v>
      </c>
      <c r="AT20" s="17"/>
      <c r="AU20" s="17" t="n">
        <f aca="false">S20-J20</f>
        <v>0</v>
      </c>
      <c r="AV20" s="17" t="n">
        <f aca="false">T20-K20</f>
        <v>0</v>
      </c>
      <c r="AW20" s="17" t="n">
        <f aca="false">V20+Y20+AB20-M20</f>
        <v>0</v>
      </c>
      <c r="AX20" s="17" t="n">
        <f aca="false">W20+Z20+AC20-N20</f>
        <v>0</v>
      </c>
      <c r="AY20" s="17" t="n">
        <f aca="false">AE20+AH20+AK20-P20</f>
        <v>0</v>
      </c>
      <c r="AZ20" s="17" t="n">
        <f aca="false">AL20+AI20+AF20-Q20</f>
        <v>0</v>
      </c>
      <c r="BA20" s="17" t="n">
        <f aca="false">F20-J20-M20-P20</f>
        <v>0</v>
      </c>
      <c r="BB20" s="17" t="n">
        <f aca="false">Q20+N20+K20-H20</f>
        <v>0</v>
      </c>
    </row>
    <row r="21" customFormat="false" ht="45" hidden="false" customHeight="false" outlineLevel="0" collapsed="false">
      <c r="A21" s="9" t="n">
        <v>15</v>
      </c>
      <c r="B21" s="10" t="s">
        <v>35</v>
      </c>
      <c r="C21" s="11" t="n">
        <v>16653.7</v>
      </c>
      <c r="D21" s="12" t="n">
        <f aca="false">C21*1.22</f>
        <v>20317.514</v>
      </c>
      <c r="E21" s="13" t="s">
        <v>19</v>
      </c>
      <c r="F21" s="13" t="n">
        <v>50</v>
      </c>
      <c r="G21" s="14" t="n">
        <f aca="false">D21</f>
        <v>20317.514</v>
      </c>
      <c r="H21" s="13" t="n">
        <f aca="false">F21*G21</f>
        <v>1015875.7</v>
      </c>
      <c r="I21" s="14" t="n">
        <f aca="false">G21</f>
        <v>20317.514</v>
      </c>
      <c r="J21" s="14" t="n">
        <f aca="false">S21</f>
        <v>4</v>
      </c>
      <c r="K21" s="14" t="n">
        <f aca="false">J21*I21</f>
        <v>81270.056</v>
      </c>
      <c r="L21" s="14" t="n">
        <f aca="false">I21</f>
        <v>20317.514</v>
      </c>
      <c r="M21" s="14" t="n">
        <f aca="false">V21+Y21+AB21</f>
        <v>24</v>
      </c>
      <c r="N21" s="14" t="n">
        <f aca="false">M21*L21</f>
        <v>487620.336</v>
      </c>
      <c r="O21" s="14" t="n">
        <f aca="false">L21</f>
        <v>20317.514</v>
      </c>
      <c r="P21" s="14" t="n">
        <f aca="false">AE21+AH21+AK21</f>
        <v>22</v>
      </c>
      <c r="Q21" s="14" t="n">
        <f aca="false">P21*O21</f>
        <v>446985.308</v>
      </c>
      <c r="R21" s="14" t="n">
        <f aca="false">O21</f>
        <v>20317.514</v>
      </c>
      <c r="S21" s="14" t="n">
        <f aca="false">INT(F21/12)</f>
        <v>4</v>
      </c>
      <c r="T21" s="14" t="n">
        <f aca="false">S21*R21</f>
        <v>81270.056</v>
      </c>
      <c r="U21" s="14" t="n">
        <f aca="false">R21</f>
        <v>20317.514</v>
      </c>
      <c r="V21" s="14" t="n">
        <f aca="false">INT(F21/6)</f>
        <v>8</v>
      </c>
      <c r="W21" s="14" t="n">
        <f aca="false">V21*U21</f>
        <v>162540.112</v>
      </c>
      <c r="X21" s="14" t="n">
        <f aca="false">U21</f>
        <v>20317.514</v>
      </c>
      <c r="Y21" s="14" t="n">
        <f aca="false">INT(F21/6)</f>
        <v>8</v>
      </c>
      <c r="Z21" s="14" t="n">
        <f aca="false">Y21*X21</f>
        <v>162540.112</v>
      </c>
      <c r="AA21" s="14" t="n">
        <f aca="false">X21</f>
        <v>20317.514</v>
      </c>
      <c r="AB21" s="14" t="n">
        <f aca="false">INT(F21/6)</f>
        <v>8</v>
      </c>
      <c r="AC21" s="14" t="n">
        <f aca="false">AB21*AA21</f>
        <v>162540.112</v>
      </c>
      <c r="AD21" s="14" t="n">
        <f aca="false">AA21</f>
        <v>20317.514</v>
      </c>
      <c r="AE21" s="14" t="n">
        <f aca="false">INT(F21/6)</f>
        <v>8</v>
      </c>
      <c r="AF21" s="14" t="n">
        <f aca="false">AE21*AD21</f>
        <v>162540.112</v>
      </c>
      <c r="AG21" s="14" t="n">
        <f aca="false">AD21</f>
        <v>20317.514</v>
      </c>
      <c r="AH21" s="14" t="n">
        <f aca="false">INT(F21/6)</f>
        <v>8</v>
      </c>
      <c r="AI21" s="14" t="n">
        <f aca="false">AH21*AG21</f>
        <v>162540.112</v>
      </c>
      <c r="AJ21" s="14" t="n">
        <f aca="false">AG21</f>
        <v>20317.514</v>
      </c>
      <c r="AK21" s="14" t="n">
        <f aca="false">F21-S21-V21-Y21-AB21-AE21-AH21</f>
        <v>6</v>
      </c>
      <c r="AL21" s="14" t="n">
        <f aca="false">AK21*AJ21</f>
        <v>121905.084</v>
      </c>
      <c r="AN21" s="8"/>
      <c r="AO21" s="17" t="n">
        <v>0</v>
      </c>
      <c r="AP21" s="17"/>
      <c r="AQ21" s="17" t="n">
        <v>0</v>
      </c>
      <c r="AR21" s="17" t="n">
        <f aca="false">J21+M21+P21-F21</f>
        <v>0</v>
      </c>
      <c r="AS21" s="18" t="n">
        <f aca="false">Q21+N21+K21-H21</f>
        <v>0</v>
      </c>
      <c r="AT21" s="17"/>
      <c r="AU21" s="17" t="n">
        <f aca="false">S21-J21</f>
        <v>0</v>
      </c>
      <c r="AV21" s="17" t="n">
        <f aca="false">T21-K21</f>
        <v>0</v>
      </c>
      <c r="AW21" s="17" t="n">
        <f aca="false">V21+Y21+AB21-M21</f>
        <v>0</v>
      </c>
      <c r="AX21" s="17" t="n">
        <f aca="false">W21+Z21+AC21-N21</f>
        <v>0</v>
      </c>
      <c r="AY21" s="17" t="n">
        <f aca="false">AE21+AH21+AK21-P21</f>
        <v>0</v>
      </c>
      <c r="AZ21" s="17" t="n">
        <f aca="false">AL21+AI21+AF21-Q21</f>
        <v>0</v>
      </c>
      <c r="BA21" s="17" t="n">
        <f aca="false">F21-J21-M21-P21</f>
        <v>0</v>
      </c>
      <c r="BB21" s="17" t="n">
        <f aca="false">Q21+N21+K21-H21</f>
        <v>0</v>
      </c>
    </row>
    <row r="22" customFormat="false" ht="30" hidden="false" customHeight="false" outlineLevel="0" collapsed="false">
      <c r="A22" s="9" t="n">
        <v>16</v>
      </c>
      <c r="B22" s="10" t="s">
        <v>36</v>
      </c>
      <c r="C22" s="11" t="n">
        <v>16653.7</v>
      </c>
      <c r="D22" s="12" t="n">
        <f aca="false">C22*1.22</f>
        <v>20317.514</v>
      </c>
      <c r="E22" s="13" t="s">
        <v>19</v>
      </c>
      <c r="F22" s="13" t="n">
        <v>50</v>
      </c>
      <c r="G22" s="14" t="n">
        <f aca="false">D22</f>
        <v>20317.514</v>
      </c>
      <c r="H22" s="13" t="n">
        <f aca="false">F22*G22</f>
        <v>1015875.7</v>
      </c>
      <c r="I22" s="14" t="n">
        <f aca="false">G22</f>
        <v>20317.514</v>
      </c>
      <c r="J22" s="14" t="n">
        <f aca="false">S22</f>
        <v>4</v>
      </c>
      <c r="K22" s="14" t="n">
        <f aca="false">J22*I22</f>
        <v>81270.056</v>
      </c>
      <c r="L22" s="14" t="n">
        <f aca="false">I22</f>
        <v>20317.514</v>
      </c>
      <c r="M22" s="14" t="n">
        <f aca="false">V22+Y22+AB22</f>
        <v>24</v>
      </c>
      <c r="N22" s="14" t="n">
        <f aca="false">M22*L22</f>
        <v>487620.336</v>
      </c>
      <c r="O22" s="14" t="n">
        <f aca="false">L22</f>
        <v>20317.514</v>
      </c>
      <c r="P22" s="14" t="n">
        <f aca="false">AE22+AH22+AK22</f>
        <v>22</v>
      </c>
      <c r="Q22" s="14" t="n">
        <f aca="false">P22*O22</f>
        <v>446985.308</v>
      </c>
      <c r="R22" s="14" t="n">
        <f aca="false">O22</f>
        <v>20317.514</v>
      </c>
      <c r="S22" s="14" t="n">
        <f aca="false">INT(F22/12)</f>
        <v>4</v>
      </c>
      <c r="T22" s="14" t="n">
        <f aca="false">S22*R22</f>
        <v>81270.056</v>
      </c>
      <c r="U22" s="14" t="n">
        <f aca="false">R22</f>
        <v>20317.514</v>
      </c>
      <c r="V22" s="14" t="n">
        <f aca="false">INT(F22/6)</f>
        <v>8</v>
      </c>
      <c r="W22" s="14" t="n">
        <f aca="false">V22*U22</f>
        <v>162540.112</v>
      </c>
      <c r="X22" s="14" t="n">
        <f aca="false">U22</f>
        <v>20317.514</v>
      </c>
      <c r="Y22" s="14" t="n">
        <f aca="false">INT(F22/6)</f>
        <v>8</v>
      </c>
      <c r="Z22" s="14" t="n">
        <f aca="false">Y22*X22</f>
        <v>162540.112</v>
      </c>
      <c r="AA22" s="14" t="n">
        <f aca="false">X22</f>
        <v>20317.514</v>
      </c>
      <c r="AB22" s="14" t="n">
        <f aca="false">INT(F22/6)</f>
        <v>8</v>
      </c>
      <c r="AC22" s="14" t="n">
        <f aca="false">AB22*AA22</f>
        <v>162540.112</v>
      </c>
      <c r="AD22" s="14" t="n">
        <f aca="false">AA22</f>
        <v>20317.514</v>
      </c>
      <c r="AE22" s="14" t="n">
        <f aca="false">INT(F22/6)</f>
        <v>8</v>
      </c>
      <c r="AF22" s="14" t="n">
        <f aca="false">AE22*AD22</f>
        <v>162540.112</v>
      </c>
      <c r="AG22" s="14" t="n">
        <f aca="false">AD22</f>
        <v>20317.514</v>
      </c>
      <c r="AH22" s="14" t="n">
        <f aca="false">INT(F22/6)</f>
        <v>8</v>
      </c>
      <c r="AI22" s="14" t="n">
        <f aca="false">AH22*AG22</f>
        <v>162540.112</v>
      </c>
      <c r="AJ22" s="14" t="n">
        <f aca="false">AG22</f>
        <v>20317.514</v>
      </c>
      <c r="AK22" s="14" t="n">
        <f aca="false">F22-S22-V22-Y22-AB22-AE22-AH22</f>
        <v>6</v>
      </c>
      <c r="AL22" s="14" t="n">
        <f aca="false">AK22*AJ22</f>
        <v>121905.084</v>
      </c>
      <c r="AN22" s="8"/>
      <c r="AO22" s="17" t="n">
        <v>0</v>
      </c>
      <c r="AP22" s="17"/>
      <c r="AQ22" s="17" t="n">
        <v>0</v>
      </c>
      <c r="AR22" s="17" t="n">
        <f aca="false">J22+M22+P22-F22</f>
        <v>0</v>
      </c>
      <c r="AS22" s="18" t="n">
        <f aca="false">Q22+N22+K22-H22</f>
        <v>0</v>
      </c>
      <c r="AT22" s="17"/>
      <c r="AU22" s="17" t="n">
        <f aca="false">S22-J22</f>
        <v>0</v>
      </c>
      <c r="AV22" s="17" t="n">
        <f aca="false">T22-K22</f>
        <v>0</v>
      </c>
      <c r="AW22" s="17" t="n">
        <f aca="false">V22+Y22+AB22-M22</f>
        <v>0</v>
      </c>
      <c r="AX22" s="17" t="n">
        <f aca="false">W22+Z22+AC22-N22</f>
        <v>0</v>
      </c>
      <c r="AY22" s="17" t="n">
        <f aca="false">AE22+AH22+AK22-P22</f>
        <v>0</v>
      </c>
      <c r="AZ22" s="17" t="n">
        <f aca="false">AL22+AI22+AF22-Q22</f>
        <v>0</v>
      </c>
      <c r="BA22" s="17" t="n">
        <f aca="false">F22-J22-M22-P22</f>
        <v>0</v>
      </c>
      <c r="BB22" s="17" t="n">
        <f aca="false">Q22+N22+K22-H22</f>
        <v>0</v>
      </c>
    </row>
    <row r="23" customFormat="false" ht="45" hidden="false" customHeight="false" outlineLevel="0" collapsed="false">
      <c r="A23" s="9" t="n">
        <v>17</v>
      </c>
      <c r="B23" s="10" t="s">
        <v>37</v>
      </c>
      <c r="C23" s="11" t="n">
        <v>16653.7</v>
      </c>
      <c r="D23" s="12" t="n">
        <f aca="false">C23*1.22</f>
        <v>20317.514</v>
      </c>
      <c r="E23" s="13" t="s">
        <v>19</v>
      </c>
      <c r="F23" s="13" t="n">
        <v>50</v>
      </c>
      <c r="G23" s="14" t="n">
        <f aca="false">D23</f>
        <v>20317.514</v>
      </c>
      <c r="H23" s="13" t="n">
        <f aca="false">F23*G23</f>
        <v>1015875.7</v>
      </c>
      <c r="I23" s="14" t="n">
        <f aca="false">G23</f>
        <v>20317.514</v>
      </c>
      <c r="J23" s="14" t="n">
        <f aca="false">S23</f>
        <v>4</v>
      </c>
      <c r="K23" s="14" t="n">
        <f aca="false">J23*I23</f>
        <v>81270.056</v>
      </c>
      <c r="L23" s="14" t="n">
        <f aca="false">I23</f>
        <v>20317.514</v>
      </c>
      <c r="M23" s="14" t="n">
        <f aca="false">V23+Y23+AB23</f>
        <v>24</v>
      </c>
      <c r="N23" s="14" t="n">
        <f aca="false">M23*L23</f>
        <v>487620.336</v>
      </c>
      <c r="O23" s="14" t="n">
        <f aca="false">L23</f>
        <v>20317.514</v>
      </c>
      <c r="P23" s="14" t="n">
        <f aca="false">AE23+AH23+AK23</f>
        <v>22</v>
      </c>
      <c r="Q23" s="14" t="n">
        <f aca="false">P23*O23</f>
        <v>446985.308</v>
      </c>
      <c r="R23" s="14" t="n">
        <f aca="false">O23</f>
        <v>20317.514</v>
      </c>
      <c r="S23" s="14" t="n">
        <f aca="false">INT(F23/12)</f>
        <v>4</v>
      </c>
      <c r="T23" s="14" t="n">
        <f aca="false">S23*R23</f>
        <v>81270.056</v>
      </c>
      <c r="U23" s="14" t="n">
        <f aca="false">R23</f>
        <v>20317.514</v>
      </c>
      <c r="V23" s="14" t="n">
        <f aca="false">INT(F23/6)</f>
        <v>8</v>
      </c>
      <c r="W23" s="14" t="n">
        <f aca="false">V23*U23</f>
        <v>162540.112</v>
      </c>
      <c r="X23" s="14" t="n">
        <f aca="false">U23</f>
        <v>20317.514</v>
      </c>
      <c r="Y23" s="14" t="n">
        <f aca="false">INT(F23/6)</f>
        <v>8</v>
      </c>
      <c r="Z23" s="14" t="n">
        <f aca="false">Y23*X23</f>
        <v>162540.112</v>
      </c>
      <c r="AA23" s="14" t="n">
        <f aca="false">X23</f>
        <v>20317.514</v>
      </c>
      <c r="AB23" s="14" t="n">
        <f aca="false">INT(F23/6)</f>
        <v>8</v>
      </c>
      <c r="AC23" s="14" t="n">
        <f aca="false">AB23*AA23</f>
        <v>162540.112</v>
      </c>
      <c r="AD23" s="14" t="n">
        <f aca="false">AA23</f>
        <v>20317.514</v>
      </c>
      <c r="AE23" s="14" t="n">
        <f aca="false">INT(F23/6)</f>
        <v>8</v>
      </c>
      <c r="AF23" s="14" t="n">
        <f aca="false">AE23*AD23</f>
        <v>162540.112</v>
      </c>
      <c r="AG23" s="14" t="n">
        <f aca="false">AD23</f>
        <v>20317.514</v>
      </c>
      <c r="AH23" s="14" t="n">
        <f aca="false">INT(F23/6)</f>
        <v>8</v>
      </c>
      <c r="AI23" s="14" t="n">
        <f aca="false">AH23*AG23</f>
        <v>162540.112</v>
      </c>
      <c r="AJ23" s="14" t="n">
        <f aca="false">AG23</f>
        <v>20317.514</v>
      </c>
      <c r="AK23" s="14" t="n">
        <f aca="false">F23-S23-V23-Y23-AB23-AE23-AH23</f>
        <v>6</v>
      </c>
      <c r="AL23" s="14" t="n">
        <f aca="false">AK23*AJ23</f>
        <v>121905.084</v>
      </c>
      <c r="AN23" s="8"/>
      <c r="AO23" s="17" t="n">
        <v>0</v>
      </c>
      <c r="AP23" s="17"/>
      <c r="AQ23" s="17" t="n">
        <v>0</v>
      </c>
      <c r="AR23" s="17" t="n">
        <f aca="false">J23+M23+P23-F23</f>
        <v>0</v>
      </c>
      <c r="AS23" s="18" t="n">
        <f aca="false">Q23+N23+K23-H23</f>
        <v>0</v>
      </c>
      <c r="AT23" s="17"/>
      <c r="AU23" s="17" t="n">
        <f aca="false">S23-J23</f>
        <v>0</v>
      </c>
      <c r="AV23" s="17" t="n">
        <f aca="false">T23-K23</f>
        <v>0</v>
      </c>
      <c r="AW23" s="17" t="n">
        <f aca="false">V23+Y23+AB23-M23</f>
        <v>0</v>
      </c>
      <c r="AX23" s="17" t="n">
        <f aca="false">W23+Z23+AC23-N23</f>
        <v>0</v>
      </c>
      <c r="AY23" s="17" t="n">
        <f aca="false">AE23+AH23+AK23-P23</f>
        <v>0</v>
      </c>
      <c r="AZ23" s="17" t="n">
        <f aca="false">AL23+AI23+AF23-Q23</f>
        <v>0</v>
      </c>
      <c r="BA23" s="17" t="n">
        <f aca="false">F23-J23-M23-P23</f>
        <v>0</v>
      </c>
      <c r="BB23" s="17" t="n">
        <f aca="false">Q23+N23+K23-H23</f>
        <v>0</v>
      </c>
    </row>
    <row r="24" customFormat="false" ht="30" hidden="false" customHeight="false" outlineLevel="0" collapsed="false">
      <c r="A24" s="9" t="n">
        <v>18</v>
      </c>
      <c r="B24" s="10" t="s">
        <v>38</v>
      </c>
      <c r="C24" s="11" t="n">
        <v>1957.84</v>
      </c>
      <c r="D24" s="12" t="n">
        <f aca="false">C24*1.22</f>
        <v>2388.5648</v>
      </c>
      <c r="E24" s="13" t="s">
        <v>19</v>
      </c>
      <c r="F24" s="13" t="n">
        <v>4458</v>
      </c>
      <c r="G24" s="14" t="n">
        <f aca="false">D24</f>
        <v>2388.5648</v>
      </c>
      <c r="H24" s="13" t="n">
        <f aca="false">F24*G24</f>
        <v>10648221.8784</v>
      </c>
      <c r="I24" s="14" t="n">
        <f aca="false">G24</f>
        <v>2388.5648</v>
      </c>
      <c r="J24" s="14" t="n">
        <f aca="false">S24</f>
        <v>371</v>
      </c>
      <c r="K24" s="14" t="n">
        <f aca="false">J24*I24</f>
        <v>886157.5408</v>
      </c>
      <c r="L24" s="14" t="n">
        <f aca="false">I24</f>
        <v>2388.5648</v>
      </c>
      <c r="M24" s="14" t="n">
        <f aca="false">V24+Y24+AB24</f>
        <v>2229</v>
      </c>
      <c r="N24" s="14" t="n">
        <f aca="false">M24*L24</f>
        <v>5324110.9392</v>
      </c>
      <c r="O24" s="14" t="n">
        <f aca="false">L24</f>
        <v>2388.5648</v>
      </c>
      <c r="P24" s="14" t="n">
        <f aca="false">AE24+AH24+AK24</f>
        <v>1858</v>
      </c>
      <c r="Q24" s="14" t="n">
        <f aca="false">P24*O24</f>
        <v>4437953.3984</v>
      </c>
      <c r="R24" s="14" t="n">
        <f aca="false">O24</f>
        <v>2388.5648</v>
      </c>
      <c r="S24" s="14" t="n">
        <f aca="false">INT(F24/12)</f>
        <v>371</v>
      </c>
      <c r="T24" s="14" t="n">
        <f aca="false">S24*R24</f>
        <v>886157.5408</v>
      </c>
      <c r="U24" s="14" t="n">
        <f aca="false">R24</f>
        <v>2388.5648</v>
      </c>
      <c r="V24" s="14" t="n">
        <f aca="false">INT(F24/6)</f>
        <v>743</v>
      </c>
      <c r="W24" s="14" t="n">
        <f aca="false">V24*U24</f>
        <v>1774703.6464</v>
      </c>
      <c r="X24" s="14" t="n">
        <f aca="false">U24</f>
        <v>2388.5648</v>
      </c>
      <c r="Y24" s="14" t="n">
        <f aca="false">INT(F24/6)</f>
        <v>743</v>
      </c>
      <c r="Z24" s="14" t="n">
        <f aca="false">Y24*X24</f>
        <v>1774703.6464</v>
      </c>
      <c r="AA24" s="14" t="n">
        <f aca="false">X24</f>
        <v>2388.5648</v>
      </c>
      <c r="AB24" s="14" t="n">
        <f aca="false">INT(F24/6)</f>
        <v>743</v>
      </c>
      <c r="AC24" s="14" t="n">
        <f aca="false">AB24*AA24</f>
        <v>1774703.6464</v>
      </c>
      <c r="AD24" s="14" t="n">
        <f aca="false">AA24</f>
        <v>2388.5648</v>
      </c>
      <c r="AE24" s="14" t="n">
        <f aca="false">INT(F24/6)</f>
        <v>743</v>
      </c>
      <c r="AF24" s="14" t="n">
        <f aca="false">AE24*AD24</f>
        <v>1774703.6464</v>
      </c>
      <c r="AG24" s="14" t="n">
        <f aca="false">AD24</f>
        <v>2388.5648</v>
      </c>
      <c r="AH24" s="14" t="n">
        <f aca="false">INT(F24/6)</f>
        <v>743</v>
      </c>
      <c r="AI24" s="14" t="n">
        <f aca="false">AH24*AG24</f>
        <v>1774703.6464</v>
      </c>
      <c r="AJ24" s="14" t="n">
        <f aca="false">AG24</f>
        <v>2388.5648</v>
      </c>
      <c r="AK24" s="14" t="n">
        <f aca="false">F24-S24-V24-Y24-AB24-AE24-AH24</f>
        <v>372</v>
      </c>
      <c r="AL24" s="14" t="n">
        <f aca="false">AK24*AJ24</f>
        <v>888546.1056</v>
      </c>
      <c r="AN24" s="8"/>
      <c r="AO24" s="17" t="n">
        <v>0</v>
      </c>
      <c r="AP24" s="17"/>
      <c r="AQ24" s="17" t="n">
        <v>0</v>
      </c>
      <c r="AR24" s="17" t="n">
        <f aca="false">J24+M24+P24-F24</f>
        <v>0</v>
      </c>
      <c r="AS24" s="18" t="n">
        <f aca="false">Q24+N24+K24-H24</f>
        <v>0</v>
      </c>
      <c r="AT24" s="17"/>
      <c r="AU24" s="17" t="n">
        <f aca="false">S24-J24</f>
        <v>0</v>
      </c>
      <c r="AV24" s="17" t="n">
        <f aca="false">T24-K24</f>
        <v>0</v>
      </c>
      <c r="AW24" s="17" t="n">
        <f aca="false">V24+Y24+AB24-M24</f>
        <v>0</v>
      </c>
      <c r="AX24" s="17" t="n">
        <f aca="false">W24+Z24+AC24-N24</f>
        <v>0</v>
      </c>
      <c r="AY24" s="17" t="n">
        <f aca="false">AE24+AH24+AK24-P24</f>
        <v>0</v>
      </c>
      <c r="AZ24" s="17" t="n">
        <f aca="false">AL24+AI24+AF24-Q24</f>
        <v>0</v>
      </c>
      <c r="BA24" s="17" t="n">
        <f aca="false">F24-J24-M24-P24</f>
        <v>0</v>
      </c>
      <c r="BB24" s="17" t="n">
        <f aca="false">Q24+N24+K24-H24</f>
        <v>0</v>
      </c>
    </row>
    <row r="25" customFormat="false" ht="30" hidden="false" customHeight="false" outlineLevel="0" collapsed="false">
      <c r="A25" s="9" t="n">
        <v>19</v>
      </c>
      <c r="B25" s="10" t="s">
        <v>39</v>
      </c>
      <c r="C25" s="11" t="n">
        <v>3461.22</v>
      </c>
      <c r="D25" s="12" t="n">
        <f aca="false">C25*1.22</f>
        <v>4222.6884</v>
      </c>
      <c r="E25" s="13" t="s">
        <v>19</v>
      </c>
      <c r="F25" s="13" t="n">
        <v>50</v>
      </c>
      <c r="G25" s="14" t="n">
        <f aca="false">D25</f>
        <v>4222.6884</v>
      </c>
      <c r="H25" s="13" t="n">
        <f aca="false">F25*G25</f>
        <v>211134.42</v>
      </c>
      <c r="I25" s="14" t="n">
        <f aca="false">G25</f>
        <v>4222.6884</v>
      </c>
      <c r="J25" s="14" t="n">
        <f aca="false">S25</f>
        <v>4</v>
      </c>
      <c r="K25" s="14" t="n">
        <f aca="false">J25*I25</f>
        <v>16890.7536</v>
      </c>
      <c r="L25" s="14" t="n">
        <f aca="false">I25</f>
        <v>4222.6884</v>
      </c>
      <c r="M25" s="14" t="n">
        <f aca="false">V25+Y25+AB25</f>
        <v>24</v>
      </c>
      <c r="N25" s="14" t="n">
        <f aca="false">M25*L25</f>
        <v>101344.5216</v>
      </c>
      <c r="O25" s="14" t="n">
        <f aca="false">L25</f>
        <v>4222.6884</v>
      </c>
      <c r="P25" s="14" t="n">
        <f aca="false">AE25+AH25+AK25</f>
        <v>22</v>
      </c>
      <c r="Q25" s="14" t="n">
        <f aca="false">P25*O25</f>
        <v>92899.1448</v>
      </c>
      <c r="R25" s="14" t="n">
        <f aca="false">O25</f>
        <v>4222.6884</v>
      </c>
      <c r="S25" s="14" t="n">
        <f aca="false">INT(F25/12)</f>
        <v>4</v>
      </c>
      <c r="T25" s="14" t="n">
        <f aca="false">S25*R25</f>
        <v>16890.7536</v>
      </c>
      <c r="U25" s="14" t="n">
        <f aca="false">R25</f>
        <v>4222.6884</v>
      </c>
      <c r="V25" s="14" t="n">
        <f aca="false">INT(F25/6)</f>
        <v>8</v>
      </c>
      <c r="W25" s="14" t="n">
        <f aca="false">V25*U25</f>
        <v>33781.5072</v>
      </c>
      <c r="X25" s="14" t="n">
        <f aca="false">U25</f>
        <v>4222.6884</v>
      </c>
      <c r="Y25" s="14" t="n">
        <f aca="false">INT(F25/6)</f>
        <v>8</v>
      </c>
      <c r="Z25" s="14" t="n">
        <f aca="false">Y25*X25</f>
        <v>33781.5072</v>
      </c>
      <c r="AA25" s="14" t="n">
        <f aca="false">X25</f>
        <v>4222.6884</v>
      </c>
      <c r="AB25" s="14" t="n">
        <f aca="false">INT(F25/6)</f>
        <v>8</v>
      </c>
      <c r="AC25" s="14" t="n">
        <f aca="false">AB25*AA25</f>
        <v>33781.5072</v>
      </c>
      <c r="AD25" s="14" t="n">
        <f aca="false">AA25</f>
        <v>4222.6884</v>
      </c>
      <c r="AE25" s="14" t="n">
        <f aca="false">INT(F25/6)</f>
        <v>8</v>
      </c>
      <c r="AF25" s="14" t="n">
        <f aca="false">AE25*AD25</f>
        <v>33781.5072</v>
      </c>
      <c r="AG25" s="14" t="n">
        <f aca="false">AD25</f>
        <v>4222.6884</v>
      </c>
      <c r="AH25" s="14" t="n">
        <f aca="false">INT(F25/6)</f>
        <v>8</v>
      </c>
      <c r="AI25" s="14" t="n">
        <f aca="false">AH25*AG25</f>
        <v>33781.5072</v>
      </c>
      <c r="AJ25" s="14" t="n">
        <f aca="false">AG25</f>
        <v>4222.6884</v>
      </c>
      <c r="AK25" s="14" t="n">
        <f aca="false">F25-S25-V25-Y25-AB25-AE25-AH25</f>
        <v>6</v>
      </c>
      <c r="AL25" s="14" t="n">
        <f aca="false">AK25*AJ25</f>
        <v>25336.1304</v>
      </c>
      <c r="AN25" s="8"/>
      <c r="AO25" s="17" t="n">
        <v>0</v>
      </c>
      <c r="AP25" s="17"/>
      <c r="AQ25" s="17" t="n">
        <v>0</v>
      </c>
      <c r="AR25" s="17" t="n">
        <f aca="false">J25+M25+P25-F25</f>
        <v>0</v>
      </c>
      <c r="AS25" s="18" t="n">
        <f aca="false">Q25+N25+K25-H25</f>
        <v>0</v>
      </c>
      <c r="AT25" s="17"/>
      <c r="AU25" s="17" t="n">
        <f aca="false">S25-J25</f>
        <v>0</v>
      </c>
      <c r="AV25" s="17" t="n">
        <f aca="false">T25-K25</f>
        <v>0</v>
      </c>
      <c r="AW25" s="17" t="n">
        <f aca="false">V25+Y25+AB25-M25</f>
        <v>0</v>
      </c>
      <c r="AX25" s="17" t="n">
        <f aca="false">W25+Z25+AC25-N25</f>
        <v>0</v>
      </c>
      <c r="AY25" s="17" t="n">
        <f aca="false">AE25+AH25+AK25-P25</f>
        <v>0</v>
      </c>
      <c r="AZ25" s="17" t="n">
        <f aca="false">AL25+AI25+AF25-Q25</f>
        <v>0</v>
      </c>
      <c r="BA25" s="17" t="n">
        <f aca="false">F25-J25-M25-P25</f>
        <v>0</v>
      </c>
      <c r="BB25" s="17" t="n">
        <f aca="false">Q25+N25+K25-H25</f>
        <v>0</v>
      </c>
    </row>
    <row r="26" customFormat="false" ht="45" hidden="false" customHeight="false" outlineLevel="0" collapsed="false">
      <c r="A26" s="9" t="n">
        <v>20</v>
      </c>
      <c r="B26" s="10" t="s">
        <v>40</v>
      </c>
      <c r="C26" s="11" t="n">
        <v>6311.89</v>
      </c>
      <c r="D26" s="12" t="n">
        <f aca="false">C26*1.22</f>
        <v>7700.5058</v>
      </c>
      <c r="E26" s="13" t="s">
        <v>19</v>
      </c>
      <c r="F26" s="13" t="n">
        <v>50</v>
      </c>
      <c r="G26" s="14" t="n">
        <f aca="false">D26</f>
        <v>7700.5058</v>
      </c>
      <c r="H26" s="13" t="n">
        <f aca="false">F26*G26</f>
        <v>385025.29</v>
      </c>
      <c r="I26" s="14" t="n">
        <f aca="false">G26</f>
        <v>7700.5058</v>
      </c>
      <c r="J26" s="14" t="n">
        <f aca="false">S26</f>
        <v>4</v>
      </c>
      <c r="K26" s="14" t="n">
        <f aca="false">J26*I26</f>
        <v>30802.0232</v>
      </c>
      <c r="L26" s="14" t="n">
        <f aca="false">I26</f>
        <v>7700.5058</v>
      </c>
      <c r="M26" s="14" t="n">
        <f aca="false">V26+Y26+AB26</f>
        <v>24</v>
      </c>
      <c r="N26" s="14" t="n">
        <f aca="false">M26*L26</f>
        <v>184812.1392</v>
      </c>
      <c r="O26" s="14" t="n">
        <f aca="false">L26</f>
        <v>7700.5058</v>
      </c>
      <c r="P26" s="14" t="n">
        <f aca="false">AE26+AH26+AK26</f>
        <v>22</v>
      </c>
      <c r="Q26" s="14" t="n">
        <f aca="false">P26*O26</f>
        <v>169411.1276</v>
      </c>
      <c r="R26" s="14" t="n">
        <f aca="false">O26</f>
        <v>7700.5058</v>
      </c>
      <c r="S26" s="14" t="n">
        <f aca="false">INT(F26/12)</f>
        <v>4</v>
      </c>
      <c r="T26" s="14" t="n">
        <f aca="false">S26*R26</f>
        <v>30802.0232</v>
      </c>
      <c r="U26" s="14" t="n">
        <f aca="false">R26</f>
        <v>7700.5058</v>
      </c>
      <c r="V26" s="14" t="n">
        <f aca="false">INT(F26/6)</f>
        <v>8</v>
      </c>
      <c r="W26" s="14" t="n">
        <f aca="false">V26*U26</f>
        <v>61604.0464</v>
      </c>
      <c r="X26" s="14" t="n">
        <f aca="false">U26</f>
        <v>7700.5058</v>
      </c>
      <c r="Y26" s="14" t="n">
        <f aca="false">INT(F26/6)</f>
        <v>8</v>
      </c>
      <c r="Z26" s="14" t="n">
        <f aca="false">Y26*X26</f>
        <v>61604.0464</v>
      </c>
      <c r="AA26" s="14" t="n">
        <f aca="false">X26</f>
        <v>7700.5058</v>
      </c>
      <c r="AB26" s="14" t="n">
        <f aca="false">INT(F26/6)</f>
        <v>8</v>
      </c>
      <c r="AC26" s="14" t="n">
        <f aca="false">AB26*AA26</f>
        <v>61604.0464</v>
      </c>
      <c r="AD26" s="14" t="n">
        <f aca="false">AA26</f>
        <v>7700.5058</v>
      </c>
      <c r="AE26" s="14" t="n">
        <f aca="false">INT(F26/6)</f>
        <v>8</v>
      </c>
      <c r="AF26" s="14" t="n">
        <f aca="false">AE26*AD26</f>
        <v>61604.0464</v>
      </c>
      <c r="AG26" s="14" t="n">
        <f aca="false">AD26</f>
        <v>7700.5058</v>
      </c>
      <c r="AH26" s="14" t="n">
        <f aca="false">INT(F26/6)</f>
        <v>8</v>
      </c>
      <c r="AI26" s="14" t="n">
        <f aca="false">AH26*AG26</f>
        <v>61604.0464</v>
      </c>
      <c r="AJ26" s="14" t="n">
        <f aca="false">AG26</f>
        <v>7700.5058</v>
      </c>
      <c r="AK26" s="14" t="n">
        <f aca="false">F26-S26-V26-Y26-AB26-AE26-AH26</f>
        <v>6</v>
      </c>
      <c r="AL26" s="14" t="n">
        <f aca="false">AK26*AJ26</f>
        <v>46203.0348</v>
      </c>
      <c r="AN26" s="8"/>
      <c r="AO26" s="17" t="n">
        <v>0</v>
      </c>
      <c r="AP26" s="17"/>
      <c r="AQ26" s="17" t="n">
        <v>0</v>
      </c>
      <c r="AR26" s="17" t="n">
        <f aca="false">J26+M26+P26-F26</f>
        <v>0</v>
      </c>
      <c r="AS26" s="18" t="n">
        <f aca="false">Q26+N26+K26-H26</f>
        <v>0</v>
      </c>
      <c r="AT26" s="17"/>
      <c r="AU26" s="17" t="n">
        <f aca="false">S26-J26</f>
        <v>0</v>
      </c>
      <c r="AV26" s="17" t="n">
        <f aca="false">T26-K26</f>
        <v>0</v>
      </c>
      <c r="AW26" s="17" t="n">
        <f aca="false">V26+Y26+AB26-M26</f>
        <v>0</v>
      </c>
      <c r="AX26" s="17" t="n">
        <f aca="false">W26+Z26+AC26-N26</f>
        <v>0</v>
      </c>
      <c r="AY26" s="17" t="n">
        <f aca="false">AE26+AH26+AK26-P26</f>
        <v>0</v>
      </c>
      <c r="AZ26" s="17" t="n">
        <f aca="false">AL26+AI26+AF26-Q26</f>
        <v>0</v>
      </c>
      <c r="BA26" s="17" t="n">
        <f aca="false">F26-J26-M26-P26</f>
        <v>0</v>
      </c>
      <c r="BB26" s="17" t="n">
        <f aca="false">Q26+N26+K26-H26</f>
        <v>0</v>
      </c>
    </row>
    <row r="27" customFormat="false" ht="45" hidden="false" customHeight="false" outlineLevel="0" collapsed="false">
      <c r="A27" s="9" t="n">
        <v>21</v>
      </c>
      <c r="B27" s="10" t="s">
        <v>41</v>
      </c>
      <c r="C27" s="11" t="n">
        <v>5351.72</v>
      </c>
      <c r="D27" s="12" t="n">
        <f aca="false">C27*1.22</f>
        <v>6529.0984</v>
      </c>
      <c r="E27" s="13" t="s">
        <v>19</v>
      </c>
      <c r="F27" s="13" t="n">
        <v>50</v>
      </c>
      <c r="G27" s="14" t="n">
        <f aca="false">D27</f>
        <v>6529.0984</v>
      </c>
      <c r="H27" s="13" t="n">
        <f aca="false">F27*G27</f>
        <v>326454.92</v>
      </c>
      <c r="I27" s="14" t="n">
        <f aca="false">G27</f>
        <v>6529.0984</v>
      </c>
      <c r="J27" s="14" t="n">
        <f aca="false">S27</f>
        <v>4</v>
      </c>
      <c r="K27" s="14" t="n">
        <f aca="false">J27*I27</f>
        <v>26116.3936</v>
      </c>
      <c r="L27" s="14" t="n">
        <f aca="false">I27</f>
        <v>6529.0984</v>
      </c>
      <c r="M27" s="14" t="n">
        <f aca="false">V27+Y27+AB27</f>
        <v>24</v>
      </c>
      <c r="N27" s="14" t="n">
        <f aca="false">M27*L27</f>
        <v>156698.3616</v>
      </c>
      <c r="O27" s="14" t="n">
        <f aca="false">L27</f>
        <v>6529.0984</v>
      </c>
      <c r="P27" s="14" t="n">
        <f aca="false">AE27+AH27+AK27</f>
        <v>22</v>
      </c>
      <c r="Q27" s="14" t="n">
        <f aca="false">P27*O27</f>
        <v>143640.1648</v>
      </c>
      <c r="R27" s="14" t="n">
        <f aca="false">O27</f>
        <v>6529.0984</v>
      </c>
      <c r="S27" s="14" t="n">
        <f aca="false">INT(F27/12)</f>
        <v>4</v>
      </c>
      <c r="T27" s="14" t="n">
        <f aca="false">S27*R27</f>
        <v>26116.3936</v>
      </c>
      <c r="U27" s="14" t="n">
        <f aca="false">R27</f>
        <v>6529.0984</v>
      </c>
      <c r="V27" s="14" t="n">
        <f aca="false">INT(F27/6)</f>
        <v>8</v>
      </c>
      <c r="W27" s="14" t="n">
        <f aca="false">V27*U27</f>
        <v>52232.7872</v>
      </c>
      <c r="X27" s="14" t="n">
        <f aca="false">U27</f>
        <v>6529.0984</v>
      </c>
      <c r="Y27" s="14" t="n">
        <f aca="false">INT(F27/6)</f>
        <v>8</v>
      </c>
      <c r="Z27" s="14" t="n">
        <f aca="false">Y27*X27</f>
        <v>52232.7872</v>
      </c>
      <c r="AA27" s="14" t="n">
        <f aca="false">X27</f>
        <v>6529.0984</v>
      </c>
      <c r="AB27" s="14" t="n">
        <f aca="false">INT(F27/6)</f>
        <v>8</v>
      </c>
      <c r="AC27" s="14" t="n">
        <f aca="false">AB27*AA27</f>
        <v>52232.7872</v>
      </c>
      <c r="AD27" s="14" t="n">
        <f aca="false">AA27</f>
        <v>6529.0984</v>
      </c>
      <c r="AE27" s="14" t="n">
        <f aca="false">INT(F27/6)</f>
        <v>8</v>
      </c>
      <c r="AF27" s="14" t="n">
        <f aca="false">AE27*AD27</f>
        <v>52232.7872</v>
      </c>
      <c r="AG27" s="14" t="n">
        <f aca="false">AD27</f>
        <v>6529.0984</v>
      </c>
      <c r="AH27" s="14" t="n">
        <f aca="false">INT(F27/6)</f>
        <v>8</v>
      </c>
      <c r="AI27" s="14" t="n">
        <f aca="false">AH27*AG27</f>
        <v>52232.7872</v>
      </c>
      <c r="AJ27" s="14" t="n">
        <f aca="false">AG27</f>
        <v>6529.0984</v>
      </c>
      <c r="AK27" s="14" t="n">
        <f aca="false">F27-S27-V27-Y27-AB27-AE27-AH27</f>
        <v>6</v>
      </c>
      <c r="AL27" s="14" t="n">
        <f aca="false">AK27*AJ27</f>
        <v>39174.5904</v>
      </c>
      <c r="AN27" s="8"/>
      <c r="AO27" s="17" t="n">
        <v>0</v>
      </c>
      <c r="AP27" s="17"/>
      <c r="AQ27" s="17" t="n">
        <v>0</v>
      </c>
      <c r="AR27" s="17" t="n">
        <f aca="false">J27+M27+P27-F27</f>
        <v>0</v>
      </c>
      <c r="AS27" s="18" t="n">
        <f aca="false">Q27+N27+K27-H27</f>
        <v>0</v>
      </c>
      <c r="AT27" s="17"/>
      <c r="AU27" s="17" t="n">
        <f aca="false">S27-J27</f>
        <v>0</v>
      </c>
      <c r="AV27" s="17" t="n">
        <f aca="false">T27-K27</f>
        <v>0</v>
      </c>
      <c r="AW27" s="17" t="n">
        <f aca="false">V27+Y27+AB27-M27</f>
        <v>0</v>
      </c>
      <c r="AX27" s="17" t="n">
        <f aca="false">W27+Z27+AC27-N27</f>
        <v>0</v>
      </c>
      <c r="AY27" s="17" t="n">
        <f aca="false">AE27+AH27+AK27-P27</f>
        <v>0</v>
      </c>
      <c r="AZ27" s="17" t="n">
        <f aca="false">AL27+AI27+AF27-Q27</f>
        <v>0</v>
      </c>
      <c r="BA27" s="17" t="n">
        <f aca="false">F27-J27-M27-P27</f>
        <v>0</v>
      </c>
      <c r="BB27" s="17" t="n">
        <f aca="false">Q27+N27+K27-H27</f>
        <v>0</v>
      </c>
    </row>
    <row r="28" customFormat="false" ht="45" hidden="false" customHeight="false" outlineLevel="0" collapsed="false">
      <c r="A28" s="9" t="n">
        <v>22</v>
      </c>
      <c r="B28" s="10" t="s">
        <v>42</v>
      </c>
      <c r="C28" s="11" t="n">
        <v>10173.78</v>
      </c>
      <c r="D28" s="12" t="n">
        <f aca="false">C28*1.22</f>
        <v>12412.0116</v>
      </c>
      <c r="E28" s="13" t="s">
        <v>19</v>
      </c>
      <c r="F28" s="13" t="n">
        <v>50</v>
      </c>
      <c r="G28" s="14" t="n">
        <f aca="false">D28</f>
        <v>12412.0116</v>
      </c>
      <c r="H28" s="13" t="n">
        <f aca="false">F28*G28</f>
        <v>620600.58</v>
      </c>
      <c r="I28" s="14" t="n">
        <f aca="false">G28</f>
        <v>12412.0116</v>
      </c>
      <c r="J28" s="14" t="n">
        <f aca="false">S28</f>
        <v>4</v>
      </c>
      <c r="K28" s="14" t="n">
        <f aca="false">J28*I28</f>
        <v>49648.0464</v>
      </c>
      <c r="L28" s="14" t="n">
        <f aca="false">I28</f>
        <v>12412.0116</v>
      </c>
      <c r="M28" s="14" t="n">
        <f aca="false">V28+Y28+AB28</f>
        <v>24</v>
      </c>
      <c r="N28" s="14" t="n">
        <f aca="false">M28*L28</f>
        <v>297888.2784</v>
      </c>
      <c r="O28" s="14" t="n">
        <f aca="false">L28</f>
        <v>12412.0116</v>
      </c>
      <c r="P28" s="14" t="n">
        <f aca="false">AE28+AH28+AK28</f>
        <v>22</v>
      </c>
      <c r="Q28" s="14" t="n">
        <f aca="false">P28*O28</f>
        <v>273064.2552</v>
      </c>
      <c r="R28" s="14" t="n">
        <f aca="false">O28</f>
        <v>12412.0116</v>
      </c>
      <c r="S28" s="14" t="n">
        <f aca="false">INT(F28/12)</f>
        <v>4</v>
      </c>
      <c r="T28" s="14" t="n">
        <f aca="false">S28*R28</f>
        <v>49648.0464</v>
      </c>
      <c r="U28" s="14" t="n">
        <f aca="false">R28</f>
        <v>12412.0116</v>
      </c>
      <c r="V28" s="14" t="n">
        <f aca="false">INT(F28/6)</f>
        <v>8</v>
      </c>
      <c r="W28" s="14" t="n">
        <f aca="false">V28*U28</f>
        <v>99296.0928</v>
      </c>
      <c r="X28" s="14" t="n">
        <f aca="false">U28</f>
        <v>12412.0116</v>
      </c>
      <c r="Y28" s="14" t="n">
        <f aca="false">INT(F28/6)</f>
        <v>8</v>
      </c>
      <c r="Z28" s="14" t="n">
        <f aca="false">Y28*X28</f>
        <v>99296.0928</v>
      </c>
      <c r="AA28" s="14" t="n">
        <f aca="false">X28</f>
        <v>12412.0116</v>
      </c>
      <c r="AB28" s="14" t="n">
        <f aca="false">INT(F28/6)</f>
        <v>8</v>
      </c>
      <c r="AC28" s="14" t="n">
        <f aca="false">AB28*AA28</f>
        <v>99296.0928</v>
      </c>
      <c r="AD28" s="14" t="n">
        <f aca="false">AA28</f>
        <v>12412.0116</v>
      </c>
      <c r="AE28" s="14" t="n">
        <f aca="false">INT(F28/6)</f>
        <v>8</v>
      </c>
      <c r="AF28" s="14" t="n">
        <f aca="false">AE28*AD28</f>
        <v>99296.0928</v>
      </c>
      <c r="AG28" s="14" t="n">
        <f aca="false">AD28</f>
        <v>12412.0116</v>
      </c>
      <c r="AH28" s="14" t="n">
        <f aca="false">INT(F28/6)</f>
        <v>8</v>
      </c>
      <c r="AI28" s="14" t="n">
        <f aca="false">AH28*AG28</f>
        <v>99296.0928</v>
      </c>
      <c r="AJ28" s="14" t="n">
        <f aca="false">AG28</f>
        <v>12412.0116</v>
      </c>
      <c r="AK28" s="14" t="n">
        <f aca="false">F28-S28-V28-Y28-AB28-AE28-AH28</f>
        <v>6</v>
      </c>
      <c r="AL28" s="14" t="n">
        <f aca="false">AK28*AJ28</f>
        <v>74472.0696</v>
      </c>
      <c r="AN28" s="8"/>
      <c r="AO28" s="17" t="n">
        <v>0</v>
      </c>
      <c r="AP28" s="17"/>
      <c r="AQ28" s="17" t="n">
        <v>0</v>
      </c>
      <c r="AR28" s="17" t="n">
        <f aca="false">J28+M28+P28-F28</f>
        <v>0</v>
      </c>
      <c r="AS28" s="18" t="n">
        <f aca="false">Q28+N28+K28-H28</f>
        <v>0</v>
      </c>
      <c r="AT28" s="17"/>
      <c r="AU28" s="17" t="n">
        <f aca="false">S28-J28</f>
        <v>0</v>
      </c>
      <c r="AV28" s="17" t="n">
        <f aca="false">T28-K28</f>
        <v>0</v>
      </c>
      <c r="AW28" s="17" t="n">
        <f aca="false">V28+Y28+AB28-M28</f>
        <v>0</v>
      </c>
      <c r="AX28" s="17" t="n">
        <f aca="false">W28+Z28+AC28-N28</f>
        <v>0</v>
      </c>
      <c r="AY28" s="17" t="n">
        <f aca="false">AE28+AH28+AK28-P28</f>
        <v>0</v>
      </c>
      <c r="AZ28" s="17" t="n">
        <f aca="false">AL28+AI28+AF28-Q28</f>
        <v>0</v>
      </c>
      <c r="BA28" s="17" t="n">
        <f aca="false">F28-J28-M28-P28</f>
        <v>0</v>
      </c>
      <c r="BB28" s="17" t="n">
        <f aca="false">Q28+N28+K28-H28</f>
        <v>0</v>
      </c>
    </row>
    <row r="29" customFormat="false" ht="15" hidden="false" customHeight="false" outlineLevel="0" collapsed="false">
      <c r="A29" s="9" t="n">
        <v>23</v>
      </c>
      <c r="B29" s="10" t="s">
        <v>43</v>
      </c>
      <c r="C29" s="11" t="n">
        <v>6546.91</v>
      </c>
      <c r="D29" s="12" t="n">
        <f aca="false">C29*1.22</f>
        <v>7987.2302</v>
      </c>
      <c r="E29" s="13" t="s">
        <v>19</v>
      </c>
      <c r="F29" s="13" t="n">
        <v>36</v>
      </c>
      <c r="G29" s="14" t="n">
        <f aca="false">D29</f>
        <v>7987.2302</v>
      </c>
      <c r="H29" s="13" t="n">
        <f aca="false">F29*G29</f>
        <v>287540.2872</v>
      </c>
      <c r="I29" s="14" t="n">
        <f aca="false">G29</f>
        <v>7987.2302</v>
      </c>
      <c r="J29" s="14" t="n">
        <f aca="false">S29</f>
        <v>3</v>
      </c>
      <c r="K29" s="14" t="n">
        <f aca="false">J29*I29</f>
        <v>23961.6906</v>
      </c>
      <c r="L29" s="14" t="n">
        <f aca="false">I29</f>
        <v>7987.2302</v>
      </c>
      <c r="M29" s="14" t="n">
        <f aca="false">V29+Y29+AB29</f>
        <v>18</v>
      </c>
      <c r="N29" s="14" t="n">
        <f aca="false">M29*L29</f>
        <v>143770.1436</v>
      </c>
      <c r="O29" s="14" t="n">
        <f aca="false">L29</f>
        <v>7987.2302</v>
      </c>
      <c r="P29" s="14" t="n">
        <f aca="false">AE29+AH29+AK29</f>
        <v>15</v>
      </c>
      <c r="Q29" s="14" t="n">
        <f aca="false">P29*O29</f>
        <v>119808.453</v>
      </c>
      <c r="R29" s="14" t="n">
        <f aca="false">O29</f>
        <v>7987.2302</v>
      </c>
      <c r="S29" s="14" t="n">
        <f aca="false">INT(F29/12)</f>
        <v>3</v>
      </c>
      <c r="T29" s="14" t="n">
        <f aca="false">S29*R29</f>
        <v>23961.6906</v>
      </c>
      <c r="U29" s="14" t="n">
        <f aca="false">R29</f>
        <v>7987.2302</v>
      </c>
      <c r="V29" s="14" t="n">
        <f aca="false">INT(F29/6)</f>
        <v>6</v>
      </c>
      <c r="W29" s="14" t="n">
        <f aca="false">V29*U29</f>
        <v>47923.3812</v>
      </c>
      <c r="X29" s="14" t="n">
        <f aca="false">U29</f>
        <v>7987.2302</v>
      </c>
      <c r="Y29" s="14" t="n">
        <f aca="false">INT(F29/6)</f>
        <v>6</v>
      </c>
      <c r="Z29" s="14" t="n">
        <f aca="false">Y29*X29</f>
        <v>47923.3812</v>
      </c>
      <c r="AA29" s="14" t="n">
        <f aca="false">X29</f>
        <v>7987.2302</v>
      </c>
      <c r="AB29" s="14" t="n">
        <f aca="false">INT(F29/6)</f>
        <v>6</v>
      </c>
      <c r="AC29" s="14" t="n">
        <f aca="false">AB29*AA29</f>
        <v>47923.3812</v>
      </c>
      <c r="AD29" s="14" t="n">
        <f aca="false">AA29</f>
        <v>7987.2302</v>
      </c>
      <c r="AE29" s="14" t="n">
        <f aca="false">INT(F29/6)</f>
        <v>6</v>
      </c>
      <c r="AF29" s="14" t="n">
        <f aca="false">AE29*AD29</f>
        <v>47923.3812</v>
      </c>
      <c r="AG29" s="14" t="n">
        <f aca="false">AD29</f>
        <v>7987.2302</v>
      </c>
      <c r="AH29" s="14" t="n">
        <f aca="false">INT(F29/6)</f>
        <v>6</v>
      </c>
      <c r="AI29" s="14" t="n">
        <f aca="false">AH29*AG29</f>
        <v>47923.3812</v>
      </c>
      <c r="AJ29" s="14" t="n">
        <f aca="false">AG29</f>
        <v>7987.2302</v>
      </c>
      <c r="AK29" s="14" t="n">
        <f aca="false">F29-S29-V29-Y29-AB29-AE29-AH29</f>
        <v>3</v>
      </c>
      <c r="AL29" s="14" t="n">
        <f aca="false">AK29*AJ29</f>
        <v>23961.6906</v>
      </c>
      <c r="AN29" s="8"/>
      <c r="AO29" s="17" t="n">
        <v>0</v>
      </c>
      <c r="AP29" s="17"/>
      <c r="AQ29" s="17" t="n">
        <v>0</v>
      </c>
      <c r="AR29" s="17" t="n">
        <f aca="false">J29+M29+P29-F29</f>
        <v>0</v>
      </c>
      <c r="AS29" s="18" t="n">
        <f aca="false">Q29+N29+K29-H29</f>
        <v>0</v>
      </c>
      <c r="AT29" s="17"/>
      <c r="AU29" s="17" t="n">
        <f aca="false">S29-J29</f>
        <v>0</v>
      </c>
      <c r="AV29" s="17" t="n">
        <f aca="false">T29-K29</f>
        <v>0</v>
      </c>
      <c r="AW29" s="17" t="n">
        <f aca="false">V29+Y29+AB29-M29</f>
        <v>0</v>
      </c>
      <c r="AX29" s="17" t="n">
        <f aca="false">W29+Z29+AC29-N29</f>
        <v>0</v>
      </c>
      <c r="AY29" s="17" t="n">
        <f aca="false">AE29+AH29+AK29-P29</f>
        <v>0</v>
      </c>
      <c r="AZ29" s="17" t="n">
        <f aca="false">AL29+AI29+AF29-Q29</f>
        <v>0</v>
      </c>
      <c r="BA29" s="17" t="n">
        <f aca="false">F29-J29-M29-P29</f>
        <v>0</v>
      </c>
      <c r="BB29" s="17" t="n">
        <f aca="false">Q29+N29+K29-H29</f>
        <v>0</v>
      </c>
    </row>
    <row r="30" customFormat="false" ht="15" hidden="false" customHeight="false" outlineLevel="0" collapsed="false">
      <c r="A30" s="9" t="n">
        <v>24</v>
      </c>
      <c r="B30" s="10" t="s">
        <v>44</v>
      </c>
      <c r="C30" s="11" t="n">
        <v>931747.213114754</v>
      </c>
      <c r="D30" s="12" t="n">
        <f aca="false">C30*1.22-(144490+3590)*0.22</f>
        <v>1104154</v>
      </c>
      <c r="E30" s="13" t="s">
        <v>19</v>
      </c>
      <c r="F30" s="13" t="n">
        <v>1</v>
      </c>
      <c r="G30" s="14" t="n">
        <f aca="false">D30</f>
        <v>1104154</v>
      </c>
      <c r="H30" s="13" t="n">
        <f aca="false">F30*G30</f>
        <v>1104154</v>
      </c>
      <c r="I30" s="14" t="n">
        <f aca="false">G30</f>
        <v>1104154</v>
      </c>
      <c r="J30" s="14" t="n">
        <f aca="false">S30</f>
        <v>0</v>
      </c>
      <c r="K30" s="14" t="n">
        <f aca="false">J30*I30</f>
        <v>0</v>
      </c>
      <c r="L30" s="14" t="n">
        <f aca="false">I30</f>
        <v>1104154</v>
      </c>
      <c r="M30" s="14" t="n">
        <f aca="false">V30+Y30+AB30</f>
        <v>0</v>
      </c>
      <c r="N30" s="14" t="n">
        <f aca="false">M30*L30</f>
        <v>0</v>
      </c>
      <c r="O30" s="14" t="n">
        <f aca="false">L30</f>
        <v>1104154</v>
      </c>
      <c r="P30" s="14" t="n">
        <f aca="false">AE30+AH30+AK30</f>
        <v>1</v>
      </c>
      <c r="Q30" s="14" t="n">
        <f aca="false">P30*O30</f>
        <v>1104154</v>
      </c>
      <c r="R30" s="14" t="n">
        <f aca="false">O30</f>
        <v>1104154</v>
      </c>
      <c r="S30" s="14" t="n">
        <f aca="false">INT(F30/12)</f>
        <v>0</v>
      </c>
      <c r="T30" s="14" t="n">
        <f aca="false">S30*R30</f>
        <v>0</v>
      </c>
      <c r="U30" s="14" t="n">
        <f aca="false">R30</f>
        <v>1104154</v>
      </c>
      <c r="V30" s="14" t="n">
        <f aca="false">INT(F30/6)</f>
        <v>0</v>
      </c>
      <c r="W30" s="14" t="n">
        <f aca="false">V30*U30</f>
        <v>0</v>
      </c>
      <c r="X30" s="14" t="n">
        <f aca="false">U30</f>
        <v>1104154</v>
      </c>
      <c r="Y30" s="14" t="n">
        <f aca="false">INT(F30/6)</f>
        <v>0</v>
      </c>
      <c r="Z30" s="14" t="n">
        <f aca="false">Y30*X30</f>
        <v>0</v>
      </c>
      <c r="AA30" s="14" t="n">
        <f aca="false">X30</f>
        <v>1104154</v>
      </c>
      <c r="AB30" s="14" t="n">
        <f aca="false">INT(F30/6)</f>
        <v>0</v>
      </c>
      <c r="AC30" s="14" t="n">
        <f aca="false">AB30*AA30</f>
        <v>0</v>
      </c>
      <c r="AD30" s="14" t="n">
        <f aca="false">AA30</f>
        <v>1104154</v>
      </c>
      <c r="AE30" s="14" t="n">
        <f aca="false">INT(F30/6)</f>
        <v>0</v>
      </c>
      <c r="AF30" s="14" t="n">
        <f aca="false">AE30*AD30</f>
        <v>0</v>
      </c>
      <c r="AG30" s="14" t="n">
        <f aca="false">AD30</f>
        <v>1104154</v>
      </c>
      <c r="AH30" s="14" t="n">
        <f aca="false">INT(F30/6)</f>
        <v>0</v>
      </c>
      <c r="AI30" s="14" t="n">
        <f aca="false">AH30*AG30</f>
        <v>0</v>
      </c>
      <c r="AJ30" s="14" t="n">
        <f aca="false">AG30</f>
        <v>1104154</v>
      </c>
      <c r="AK30" s="14" t="n">
        <f aca="false">F30-S30-V30-Y30-AB30-AE30-AH30</f>
        <v>1</v>
      </c>
      <c r="AL30" s="14" t="n">
        <f aca="false">AK30*AJ30</f>
        <v>1104154</v>
      </c>
      <c r="AN30" s="8"/>
      <c r="AO30" s="17" t="n">
        <v>0</v>
      </c>
      <c r="AP30" s="17"/>
      <c r="AQ30" s="17" t="n">
        <v>0</v>
      </c>
      <c r="AR30" s="17" t="n">
        <f aca="false">J30+M30+P30-F30</f>
        <v>0</v>
      </c>
      <c r="AS30" s="18" t="n">
        <f aca="false">Q30+N30+K30-H30</f>
        <v>0</v>
      </c>
      <c r="AT30" s="17"/>
      <c r="AU30" s="17" t="n">
        <f aca="false">S30-J30</f>
        <v>0</v>
      </c>
      <c r="AV30" s="17" t="n">
        <f aca="false">T30-K30</f>
        <v>0</v>
      </c>
      <c r="AW30" s="17" t="n">
        <f aca="false">V30+Y30+AB30-M30</f>
        <v>0</v>
      </c>
      <c r="AX30" s="17" t="n">
        <f aca="false">W30+Z30+AC30-N30</f>
        <v>0</v>
      </c>
      <c r="AY30" s="17" t="n">
        <f aca="false">AE30+AH30+AK30-P30</f>
        <v>0</v>
      </c>
      <c r="AZ30" s="17" t="n">
        <f aca="false">AL30+AI30+AF30-Q30</f>
        <v>0</v>
      </c>
      <c r="BA30" s="17" t="n">
        <f aca="false">F30-J30-M30-P30</f>
        <v>0</v>
      </c>
      <c r="BB30" s="17" t="n">
        <f aca="false">Q30+N30+K30-H30</f>
        <v>0</v>
      </c>
    </row>
    <row r="31" customFormat="false" ht="13.8" hidden="false" customHeight="false" outlineLevel="0" collapsed="false">
      <c r="A31" s="9"/>
      <c r="B31" s="21" t="s">
        <v>45</v>
      </c>
      <c r="C31" s="21"/>
      <c r="D31" s="22"/>
      <c r="E31" s="23"/>
      <c r="F31" s="23" t="n">
        <f aca="false">F5+F6+F7+F8+F9+F10+F19+F20+F21+F22+F23+F30</f>
        <v>11314</v>
      </c>
      <c r="G31" s="24"/>
      <c r="H31" s="23" t="n">
        <f aca="false">H5+H6+H7+H8+H9+H10+H19+H20+H21+H22+H23+H30</f>
        <v>151912732.5456</v>
      </c>
      <c r="I31" s="23"/>
      <c r="J31" s="23" t="n">
        <f aca="false">J5+J6+J7+J8+J9+J10+J19+J20+J21+J22+J23+J30</f>
        <v>939</v>
      </c>
      <c r="K31" s="23" t="n">
        <f aca="false">K5+K6+K7+K8+K9+K10+K19+K20+K21+K22+K23+K30</f>
        <v>12436869.2848</v>
      </c>
      <c r="L31" s="23"/>
      <c r="M31" s="23" t="n">
        <f aca="false">M5+M6+M7+M8+M9+M10+M19+M20+M21+M22+M23+M30</f>
        <v>5649</v>
      </c>
      <c r="N31" s="23" t="n">
        <f aca="false">N5+N6+N7+N8+N9+N10+N19+N20+N21+N22+N23+N30</f>
        <v>75115371.1404</v>
      </c>
      <c r="O31" s="23"/>
      <c r="P31" s="23" t="n">
        <f aca="false">P5+P6+P7+P8+P9+P10+P19+P20+P21+P22+P23+P30</f>
        <v>4726</v>
      </c>
      <c r="Q31" s="23" t="n">
        <f aca="false">Q5+Q6+Q7+Q8+Q9+Q10+Q19+Q20+Q21+Q22+Q23+Q30</f>
        <v>64360492.1204</v>
      </c>
      <c r="R31" s="25"/>
      <c r="S31" s="23" t="n">
        <f aca="false">S5+S6+S7+S8+S9+S10+S19+S20+S21+S22+S23+S30</f>
        <v>939</v>
      </c>
      <c r="T31" s="23" t="n">
        <f aca="false">T5+T6+T7+T8+T9+T10+T19+T20+T21+T22+T23+T30</f>
        <v>12436869.2848</v>
      </c>
      <c r="U31" s="23"/>
      <c r="V31" s="23" t="n">
        <f aca="false">V5+V6+V7+V8+V9+V10+V19+V20+V21+V22+V23+V30</f>
        <v>1883</v>
      </c>
      <c r="W31" s="23" t="n">
        <f aca="false">W5+W6+W7+W8+W9+W10+W19+W20+W21+W22+W23+W30</f>
        <v>25038457.0468</v>
      </c>
      <c r="X31" s="23"/>
      <c r="Y31" s="23" t="n">
        <f aca="false">Y5+Y6+Y7+Y8+Y9+Y10+Y19+Y20+Y21+Y22+Y23</f>
        <v>1883</v>
      </c>
      <c r="Z31" s="23" t="n">
        <f aca="false">Z5+Z6+Z7+Z8+Z9+Z10+Z19+Z20+Z21+Z22+Z23+Z30</f>
        <v>25038457.0468</v>
      </c>
      <c r="AA31" s="23"/>
      <c r="AB31" s="23" t="n">
        <f aca="false">AB5+AB6+AB7+AB8+AB9+AB10+AB19+AB20+AB21+AB22+AB23</f>
        <v>1883</v>
      </c>
      <c r="AC31" s="23" t="n">
        <f aca="false">AC5+AC6+AC7+AC8+AC9+AC10+AC19+AC20+AC21+AC22+AC23+AC30</f>
        <v>25038457.0468</v>
      </c>
      <c r="AD31" s="23"/>
      <c r="AE31" s="23" t="n">
        <f aca="false">AE5+AE6+AE7+AE8+AE9+AE10+AE19+AE20+AE21+AE22+AE23</f>
        <v>1883</v>
      </c>
      <c r="AF31" s="23" t="n">
        <f aca="false">AF5+AF6+AF7+AF8+AF9+AF10+AF19+AF20+AF21+AF22+AF23+AF30</f>
        <v>25038457.0468</v>
      </c>
      <c r="AG31" s="23"/>
      <c r="AH31" s="23" t="n">
        <f aca="false">AH5+AH6+AH7+AH8+AH9+AH10+AH19+AH20+AH21+AH22+AH23</f>
        <v>1883</v>
      </c>
      <c r="AI31" s="23" t="n">
        <f aca="false">AI5+AI6+AI7+AI8+AI9+AI10+AI19+AI20+AI21+AI22+AI23+AI30</f>
        <v>25038457.0468</v>
      </c>
      <c r="AJ31" s="23"/>
      <c r="AK31" s="23" t="n">
        <f aca="false">AK5+AK6+AK7+AK8+AK9+AK10+AK19+AK20+AK21+AK22+AK23+AK30</f>
        <v>960</v>
      </c>
      <c r="AL31" s="23" t="n">
        <f aca="false">AL5+AL6+AL7+AL8+AL9+AL10+AL19+AL20+AL21+AL22+AL23+AL30</f>
        <v>14283578.0268</v>
      </c>
      <c r="AN31" s="8"/>
      <c r="AO31" s="17" t="n">
        <v>0</v>
      </c>
      <c r="AP31" s="17"/>
      <c r="AQ31" s="17" t="n">
        <v>0</v>
      </c>
      <c r="AR31" s="17" t="n">
        <f aca="false">J31+M31+P31-F31</f>
        <v>0</v>
      </c>
      <c r="AS31" s="18" t="n">
        <f aca="false">Q31+N31+K31-H31</f>
        <v>0</v>
      </c>
      <c r="AT31" s="17"/>
      <c r="AU31" s="17" t="n">
        <f aca="false">S31-J31</f>
        <v>0</v>
      </c>
      <c r="AV31" s="17" t="n">
        <f aca="false">T31-K31</f>
        <v>0</v>
      </c>
      <c r="AW31" s="17" t="n">
        <f aca="false">V31+Y31+AB31-M31</f>
        <v>0</v>
      </c>
      <c r="AX31" s="17" t="n">
        <f aca="false">W31+Z31+AC31-N31</f>
        <v>0</v>
      </c>
      <c r="AY31" s="17" t="n">
        <f aca="false">AE31+AH31+AK31-P31</f>
        <v>0</v>
      </c>
      <c r="AZ31" s="17" t="n">
        <f aca="false">AL31+AI31+AF31-Q31</f>
        <v>0</v>
      </c>
      <c r="BA31" s="17" t="n">
        <f aca="false">F31-J31-M31-P31</f>
        <v>0</v>
      </c>
      <c r="BB31" s="17" t="n">
        <f aca="false">Q31+N31+K31-H31</f>
        <v>0</v>
      </c>
    </row>
    <row r="32" customFormat="false" ht="13.8" hidden="false" customHeight="false" outlineLevel="0" collapsed="false">
      <c r="A32" s="9"/>
      <c r="B32" s="21" t="s">
        <v>46</v>
      </c>
      <c r="C32" s="21"/>
      <c r="D32" s="22"/>
      <c r="E32" s="23"/>
      <c r="F32" s="23" t="n">
        <f aca="false">F11+F12+F13+F14+F15+F16+F24+F25+F26+F27+F28+F29</f>
        <v>11349</v>
      </c>
      <c r="G32" s="26"/>
      <c r="H32" s="23" t="n">
        <f aca="false">H11+H12+H13+H14+H15+H16+H24+H25+H26+H27+H28+H29</f>
        <v>30063998.2544</v>
      </c>
      <c r="I32" s="23"/>
      <c r="J32" s="23" t="n">
        <f aca="false">J11+J12+J13+J14+J15+J16+J24+J25+J26+J27+J28+J29</f>
        <v>942</v>
      </c>
      <c r="K32" s="23" t="n">
        <f aca="false">K11+K12+K13+K14+K15+K16+K24+K25+K26+K27+K28+K29</f>
        <v>2471831.1054</v>
      </c>
      <c r="L32" s="23"/>
      <c r="M32" s="23" t="n">
        <f aca="false">M11+M12+M13+M14+M15+M16+M24+M25+M26+M27+M28+M29</f>
        <v>5667</v>
      </c>
      <c r="N32" s="23" t="n">
        <f aca="false">N11+N12+N13+N14+N15+N16+N24+N25+N26+N27+N28+N29</f>
        <v>14953070.0682</v>
      </c>
      <c r="O32" s="23"/>
      <c r="P32" s="23" t="n">
        <f aca="false">P11+P12+P13+P14+P15+P16+P24+P25+P26+P27+P28+P29</f>
        <v>4740</v>
      </c>
      <c r="Q32" s="23" t="n">
        <f aca="false">Q11+Q12+Q13+Q14+Q15+Q16+Q24+Q25+Q26+Q27+Q28+Q29</f>
        <v>12639097.0808</v>
      </c>
      <c r="R32" s="25"/>
      <c r="S32" s="23" t="n">
        <f aca="false">S11+S12+S13+S14+S15+S16+S24+S25+S26+S27+S28+S29</f>
        <v>942</v>
      </c>
      <c r="T32" s="23" t="n">
        <f aca="false">T11+T12+T13+T14+T15+T16+T24+T25+T26+T27+T28+T29</f>
        <v>2471831.1054</v>
      </c>
      <c r="U32" s="23"/>
      <c r="V32" s="23" t="n">
        <f aca="false">V11+V12+V13+V14+V15+V16+V24+V25+V26+V27+V28+V29</f>
        <v>1889</v>
      </c>
      <c r="W32" s="23" t="n">
        <f aca="false">W11+W12+W13+W14+W15+W16+W24+W25+W26+W27+W28+W29</f>
        <v>4984356.6894</v>
      </c>
      <c r="X32" s="23"/>
      <c r="Y32" s="23" t="n">
        <f aca="false">Y11+Y12+Y13+Y14+Y15+Y16+Y24+Y25+Y26+Y27+Y28+Y29+Y30</f>
        <v>1889</v>
      </c>
      <c r="Z32" s="23" t="n">
        <f aca="false">Z11+Z12+Z13+Z14+Z15+Z16+Z24+Z25+Z26+Z27+Z28+Z29</f>
        <v>4984356.6894</v>
      </c>
      <c r="AA32" s="23"/>
      <c r="AB32" s="23" t="n">
        <f aca="false">AB11+AB12+AB13+AB14+AB15+AB16+AB24+AB25+AB26+AB27+AB28+AB29+AB30</f>
        <v>1889</v>
      </c>
      <c r="AC32" s="23" t="n">
        <f aca="false">AC11+AC12+AC13+AC14+AC15+AC16+AC24+AC25+AC26+AC27+AC28+AC29</f>
        <v>4984356.6894</v>
      </c>
      <c r="AD32" s="23"/>
      <c r="AE32" s="23" t="n">
        <f aca="false">AE11+AE12+AE13+AE14+AE15+AE16+AE24+AE25+AE26+AE27+AE28+AE29+AE30</f>
        <v>1889</v>
      </c>
      <c r="AF32" s="23" t="n">
        <f aca="false">AF11+AF12+AF13+AF14+AF15+AF16+AF24+AF25+AF26+AF27+AF28+AF29</f>
        <v>4984356.6894</v>
      </c>
      <c r="AG32" s="23"/>
      <c r="AH32" s="23" t="n">
        <f aca="false">AH11+AH12+AH13+AH14+AH15+AH16+AH24+AH25+AH26+AH27+AH28+AH29+AH30</f>
        <v>1889</v>
      </c>
      <c r="AI32" s="23" t="n">
        <f aca="false">AI11+AI12+AI13+AI14+AI15+AI16+AI24+AI25+AI26+AI27+AI28+AI29</f>
        <v>4984356.6894</v>
      </c>
      <c r="AJ32" s="23"/>
      <c r="AK32" s="23" t="n">
        <f aca="false">AK11+AK12+AK13+AK14+AK15+AK16+AK24+AK25+AK26+AK27+AK28+AK29</f>
        <v>962</v>
      </c>
      <c r="AL32" s="23" t="n">
        <f aca="false">AL11+AL12+AL13+AL14+AL15+AL16+AL24+AL25+AL26+AL27+AL28+AL29</f>
        <v>2670383.702</v>
      </c>
      <c r="AN32" s="8"/>
      <c r="AO32" s="17" t="n">
        <v>0</v>
      </c>
      <c r="AP32" s="17"/>
      <c r="AQ32" s="17" t="n">
        <v>0</v>
      </c>
      <c r="AR32" s="17" t="n">
        <f aca="false">J32+M32+P32-F32</f>
        <v>0</v>
      </c>
      <c r="AS32" s="18" t="n">
        <f aca="false">Q32+N32+K32-H32</f>
        <v>0</v>
      </c>
      <c r="AT32" s="17"/>
      <c r="AU32" s="17" t="n">
        <f aca="false">S32-J32</f>
        <v>0</v>
      </c>
      <c r="AV32" s="17" t="n">
        <f aca="false">T32-K32</f>
        <v>0</v>
      </c>
      <c r="AW32" s="17" t="n">
        <f aca="false">V32+Y32+AB32-M32</f>
        <v>0</v>
      </c>
      <c r="AX32" s="17" t="n">
        <f aca="false">W32+Z32+AC32-N32</f>
        <v>0</v>
      </c>
      <c r="AY32" s="17" t="n">
        <f aca="false">AE32+AH32+AK32-P32</f>
        <v>0</v>
      </c>
      <c r="AZ32" s="17" t="n">
        <f aca="false">AL32+AI32+AF32-Q32</f>
        <v>0</v>
      </c>
      <c r="BA32" s="17" t="n">
        <f aca="false">F32-J32-M32-P32</f>
        <v>0</v>
      </c>
      <c r="BB32" s="17" t="n">
        <f aca="false">Q32+N32+K32-H32</f>
        <v>0</v>
      </c>
    </row>
    <row r="33" customFormat="false" ht="13.8" hidden="false" customHeight="false" outlineLevel="0" collapsed="false">
      <c r="A33" s="9"/>
      <c r="B33" s="27"/>
      <c r="C33" s="27"/>
      <c r="D33" s="28" t="s">
        <v>47</v>
      </c>
      <c r="E33" s="29"/>
      <c r="F33" s="23" t="n">
        <f aca="false">SUM(F5:F30)</f>
        <v>22663</v>
      </c>
      <c r="G33" s="28"/>
      <c r="H33" s="23" t="n">
        <f aca="false">SUM(H5:H30)</f>
        <v>181976730.8</v>
      </c>
      <c r="I33" s="23"/>
      <c r="J33" s="23" t="n">
        <f aca="false">SUM(J5:J30)</f>
        <v>1881</v>
      </c>
      <c r="K33" s="23" t="n">
        <f aca="false">SUM(K5:K30)</f>
        <v>14908700.3902</v>
      </c>
      <c r="L33" s="23"/>
      <c r="M33" s="23" t="n">
        <f aca="false">SUM(M5:M30)</f>
        <v>11316</v>
      </c>
      <c r="N33" s="23" t="n">
        <f aca="false">SUM(N5:N30)</f>
        <v>90068441.2086</v>
      </c>
      <c r="O33" s="23"/>
      <c r="P33" s="23" t="n">
        <f aca="false">SUM(P5:P30)</f>
        <v>9466</v>
      </c>
      <c r="Q33" s="23" t="n">
        <f aca="false">SUM(Q5:Q30)</f>
        <v>76999589.2012</v>
      </c>
      <c r="R33" s="25"/>
      <c r="S33" s="23" t="n">
        <f aca="false">SUM(S5:S30)</f>
        <v>1881</v>
      </c>
      <c r="T33" s="23" t="n">
        <f aca="false">SUM(T5:T30)</f>
        <v>14908700.3902</v>
      </c>
      <c r="U33" s="23"/>
      <c r="V33" s="23" t="n">
        <f aca="false">SUM(V5:V30)</f>
        <v>3772</v>
      </c>
      <c r="W33" s="23" t="n">
        <f aca="false">SUM(W5:W30)</f>
        <v>30022813.7362</v>
      </c>
      <c r="X33" s="23"/>
      <c r="Y33" s="23" t="n">
        <f aca="false">SUM(Y5:Y30)</f>
        <v>3772</v>
      </c>
      <c r="Z33" s="23" t="n">
        <f aca="false">SUM(Z5:Z30)</f>
        <v>30022813.7362</v>
      </c>
      <c r="AA33" s="23"/>
      <c r="AB33" s="23" t="n">
        <f aca="false">SUM(AB5:AB30)</f>
        <v>3772</v>
      </c>
      <c r="AC33" s="23" t="n">
        <f aca="false">SUM(AC5:AC30)</f>
        <v>30022813.7362</v>
      </c>
      <c r="AD33" s="23"/>
      <c r="AE33" s="23" t="n">
        <f aca="false">SUM(AE5:AE30)</f>
        <v>3772</v>
      </c>
      <c r="AF33" s="23" t="n">
        <f aca="false">SUM(AF5:AF30)</f>
        <v>30022813.7362</v>
      </c>
      <c r="AG33" s="23"/>
      <c r="AH33" s="23" t="n">
        <f aca="false">SUM(AH5:AH30)</f>
        <v>3772</v>
      </c>
      <c r="AI33" s="23" t="n">
        <f aca="false">SUM(AI5:AI30)</f>
        <v>30022813.7362</v>
      </c>
      <c r="AJ33" s="23"/>
      <c r="AK33" s="23" t="n">
        <f aca="false">SUM(AK5:AK30)</f>
        <v>1922</v>
      </c>
      <c r="AL33" s="23" t="n">
        <f aca="false">SUM(AL5:AL30)</f>
        <v>16953961.7288</v>
      </c>
      <c r="AN33" s="8"/>
      <c r="AO33" s="17" t="n">
        <v>0</v>
      </c>
      <c r="AP33" s="17"/>
      <c r="AQ33" s="17" t="n">
        <v>0</v>
      </c>
      <c r="AR33" s="17" t="n">
        <f aca="false">J33+M33+P33-F33</f>
        <v>0</v>
      </c>
      <c r="AS33" s="18" t="n">
        <f aca="false">Q33+N33+K33-H33</f>
        <v>0</v>
      </c>
      <c r="AT33" s="17"/>
      <c r="AU33" s="17" t="n">
        <f aca="false">S33-J33</f>
        <v>0</v>
      </c>
      <c r="AV33" s="17" t="n">
        <f aca="false">T33-K33</f>
        <v>0</v>
      </c>
      <c r="AW33" s="17" t="n">
        <f aca="false">V33+Y33+AB33-M33</f>
        <v>0</v>
      </c>
      <c r="AX33" s="17" t="n">
        <f aca="false">W33+Z33+AC33-N33</f>
        <v>0</v>
      </c>
      <c r="AY33" s="17" t="n">
        <f aca="false">AE33+AH33+AK33-P33</f>
        <v>0</v>
      </c>
      <c r="AZ33" s="17" t="n">
        <f aca="false">AL33+AI33+AF33-Q33</f>
        <v>0</v>
      </c>
      <c r="BA33" s="17" t="n">
        <f aca="false">F33-J33-M33-P33</f>
        <v>0</v>
      </c>
      <c r="BB33" s="17" t="n">
        <f aca="false">Q33+N33+K33-H33</f>
        <v>0</v>
      </c>
    </row>
    <row r="34" customFormat="false" ht="15" hidden="false" customHeight="false" outlineLevel="0" collapsed="false">
      <c r="B34" s="1" t="s">
        <v>48</v>
      </c>
      <c r="F34" s="30"/>
      <c r="H34" s="30"/>
      <c r="I34" s="31" t="n">
        <v>1.0512</v>
      </c>
      <c r="AN34" s="8"/>
      <c r="AO34" s="17"/>
      <c r="AP34" s="17"/>
      <c r="AQ34" s="17"/>
      <c r="AR34" s="17"/>
      <c r="AS34" s="18"/>
      <c r="AT34" s="17"/>
      <c r="AU34" s="17"/>
      <c r="AV34" s="17"/>
      <c r="AW34" s="17"/>
      <c r="AX34" s="17"/>
      <c r="AY34" s="17"/>
      <c r="AZ34" s="17"/>
    </row>
    <row r="35" customFormat="false" ht="13.8" hidden="false" customHeight="false" outlineLevel="0" collapsed="false">
      <c r="H35" s="32" t="n">
        <f aca="false">((H33-H30-H8)/1.22+F8*$C$8+F$30*$C$30)/1000000</f>
        <v>149.3089</v>
      </c>
      <c r="I35" s="8"/>
      <c r="J35" s="8"/>
      <c r="K35" s="32" t="n">
        <f aca="false">((K33-K30-K8)/1.22+J8*$C$8+J$30*$C$30)/1000000</f>
        <v>12.22920491</v>
      </c>
      <c r="L35" s="33"/>
      <c r="M35" s="33"/>
      <c r="N35" s="32" t="n">
        <f aca="false">((N33-N30-N8)/1.22+M8*$C$8+M$30*$C$30)/1000000</f>
        <v>73.88482263</v>
      </c>
      <c r="O35" s="33"/>
      <c r="P35" s="33"/>
      <c r="Q35" s="32" t="n">
        <f aca="false">((Q33-Q30-Q8)/1.22+P8*$C$8+P$30*$C$30)/1000000</f>
        <v>63.19487246</v>
      </c>
      <c r="T35" s="32" t="n">
        <f aca="false">((T33-T30-T8)/1.22+S8*$C$8+S$30*$C$30)/1000000</f>
        <v>12.22920491</v>
      </c>
      <c r="W35" s="32" t="n">
        <f aca="false">((W33-W30-W8)/1.22+V8*$C$8+V$30*$C$30)/1000000</f>
        <v>24.62827421</v>
      </c>
      <c r="Z35" s="32" t="n">
        <f aca="false">((Z33-Z30-Z8)/1.22+Y8*$C$8+Y$30*$C$30)/1000000</f>
        <v>24.62827421</v>
      </c>
      <c r="AC35" s="32" t="n">
        <f aca="false">((AC33-AC30-AC8)/1.22+AB8*$C$8+AB$30*$C$30)/1000000</f>
        <v>24.62827421</v>
      </c>
      <c r="AF35" s="32" t="n">
        <f aca="false">((AF33-AF30-AF8)/1.22+AE8*$C$8+AE$30*$C$30)/1000000</f>
        <v>24.62827421</v>
      </c>
      <c r="AI35" s="32" t="n">
        <f aca="false">((AI33-AI30-AI8)/1.22+AH8*$C$8+AH$30*$C$30)/1000000</f>
        <v>24.62827421</v>
      </c>
      <c r="AL35" s="32" t="n">
        <f aca="false">((AL33-AL30-AL8)/1.22+AK8*$C$8+AK$30*$C$30)/1000000</f>
        <v>13.93832404</v>
      </c>
      <c r="AN35" s="8"/>
      <c r="AO35" s="17"/>
      <c r="AP35" s="17"/>
      <c r="AQ35" s="17"/>
      <c r="AR35" s="17" t="n">
        <f aca="false">J35+M35+P35-F35</f>
        <v>0</v>
      </c>
      <c r="AS35" s="18" t="n">
        <f aca="false">Q35+N35+K35-H35</f>
        <v>0</v>
      </c>
      <c r="AT35" s="17"/>
      <c r="AU35" s="17" t="n">
        <f aca="false">S35-J35</f>
        <v>0</v>
      </c>
      <c r="AV35" s="17" t="n">
        <f aca="false">T35-K35</f>
        <v>0</v>
      </c>
      <c r="AW35" s="17" t="n">
        <f aca="false">V35+Y35+AB35-M35</f>
        <v>0</v>
      </c>
      <c r="AX35" s="17" t="n">
        <f aca="false">W35+Z35+AC35-N35</f>
        <v>0</v>
      </c>
      <c r="AY35" s="17" t="n">
        <f aca="false">AE35+AH35+AK35-P35</f>
        <v>0</v>
      </c>
      <c r="AZ35" s="17" t="n">
        <f aca="false">AL35+AI35+AF35-Q35</f>
        <v>0</v>
      </c>
      <c r="BA35" s="17" t="n">
        <f aca="false">F35-J35-M35-P35</f>
        <v>0</v>
      </c>
      <c r="BB35" s="17" t="n">
        <f aca="false">Q35+N35+K35-H35</f>
        <v>0</v>
      </c>
    </row>
    <row r="36" customFormat="false" ht="20.25" hidden="false" customHeight="false" outlineLevel="0" collapsed="false">
      <c r="B36" s="34"/>
      <c r="C36" s="34"/>
      <c r="D36" s="34"/>
      <c r="E36" s="35"/>
      <c r="F36" s="35"/>
      <c r="G36" s="35"/>
      <c r="H36" s="35"/>
      <c r="I36" s="35"/>
      <c r="AN36" s="8"/>
      <c r="AO36" s="17"/>
      <c r="AP36" s="17"/>
      <c r="AQ36" s="17"/>
      <c r="AR36" s="17"/>
      <c r="AS36" s="18"/>
      <c r="AT36" s="17"/>
      <c r="AU36" s="17"/>
      <c r="AV36" s="17"/>
      <c r="AW36" s="17"/>
      <c r="AX36" s="17"/>
      <c r="AY36" s="17"/>
      <c r="AZ36" s="17"/>
    </row>
    <row r="37" customFormat="false" ht="15" hidden="false" customHeight="false" outlineLevel="0" collapsed="false">
      <c r="AN37" s="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</row>
    <row r="38" customFormat="false" ht="15" hidden="false" customHeight="false" outlineLevel="0" collapsed="false">
      <c r="A38" s="1" t="s">
        <v>49</v>
      </c>
      <c r="I38" s="2" t="s">
        <v>1</v>
      </c>
      <c r="J38" s="2"/>
      <c r="K38" s="2"/>
      <c r="L38" s="2"/>
      <c r="M38" s="2"/>
      <c r="N38" s="2"/>
      <c r="O38" s="2"/>
      <c r="P38" s="2"/>
      <c r="Q38" s="2"/>
      <c r="R38" s="2" t="s">
        <v>2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N38" s="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</row>
    <row r="39" customFormat="false" ht="13.5" hidden="false" customHeight="true" outlineLevel="0" collapsed="false">
      <c r="A39" s="3" t="s">
        <v>3</v>
      </c>
      <c r="B39" s="3" t="s">
        <v>4</v>
      </c>
      <c r="C39" s="4" t="s">
        <v>5</v>
      </c>
      <c r="D39" s="4" t="s">
        <v>6</v>
      </c>
      <c r="E39" s="5" t="s">
        <v>50</v>
      </c>
      <c r="F39" s="5"/>
      <c r="G39" s="5"/>
      <c r="H39" s="5"/>
      <c r="I39" s="6" t="s">
        <v>51</v>
      </c>
      <c r="J39" s="6"/>
      <c r="K39" s="6"/>
      <c r="L39" s="6" t="s">
        <v>52</v>
      </c>
      <c r="M39" s="6"/>
      <c r="N39" s="6"/>
      <c r="O39" s="6" t="s">
        <v>53</v>
      </c>
      <c r="P39" s="6"/>
      <c r="Q39" s="6"/>
      <c r="R39" s="6" t="n">
        <v>46539</v>
      </c>
      <c r="S39" s="6"/>
      <c r="T39" s="6"/>
      <c r="U39" s="6" t="n">
        <v>46569</v>
      </c>
      <c r="V39" s="6"/>
      <c r="W39" s="6"/>
      <c r="X39" s="6" t="n">
        <v>46600</v>
      </c>
      <c r="Y39" s="6"/>
      <c r="Z39" s="6"/>
      <c r="AA39" s="6" t="n">
        <v>46631</v>
      </c>
      <c r="AB39" s="6"/>
      <c r="AC39" s="6"/>
      <c r="AD39" s="6" t="n">
        <v>46661</v>
      </c>
      <c r="AE39" s="6"/>
      <c r="AF39" s="6"/>
      <c r="AG39" s="6" t="n">
        <v>46692</v>
      </c>
      <c r="AH39" s="6"/>
      <c r="AI39" s="6"/>
      <c r="AJ39" s="6" t="n">
        <v>46722</v>
      </c>
      <c r="AK39" s="6"/>
      <c r="AL39" s="6"/>
      <c r="AN39" s="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</row>
    <row r="40" customFormat="false" ht="45" hidden="false" customHeight="false" outlineLevel="0" collapsed="false">
      <c r="A40" s="3"/>
      <c r="B40" s="3"/>
      <c r="C40" s="4"/>
      <c r="D40" s="4"/>
      <c r="E40" s="3" t="s">
        <v>11</v>
      </c>
      <c r="F40" s="3" t="s">
        <v>12</v>
      </c>
      <c r="G40" s="3" t="s">
        <v>13</v>
      </c>
      <c r="H40" s="3" t="s">
        <v>14</v>
      </c>
      <c r="I40" s="7" t="s">
        <v>15</v>
      </c>
      <c r="J40" s="7" t="s">
        <v>16</v>
      </c>
      <c r="K40" s="7" t="s">
        <v>17</v>
      </c>
      <c r="L40" s="7" t="s">
        <v>15</v>
      </c>
      <c r="M40" s="7" t="s">
        <v>16</v>
      </c>
      <c r="N40" s="7" t="s">
        <v>17</v>
      </c>
      <c r="O40" s="7" t="s">
        <v>15</v>
      </c>
      <c r="P40" s="7" t="s">
        <v>16</v>
      </c>
      <c r="Q40" s="7" t="s">
        <v>17</v>
      </c>
      <c r="R40" s="7" t="s">
        <v>15</v>
      </c>
      <c r="S40" s="7" t="s">
        <v>16</v>
      </c>
      <c r="T40" s="7" t="s">
        <v>17</v>
      </c>
      <c r="U40" s="7" t="s">
        <v>15</v>
      </c>
      <c r="V40" s="7" t="s">
        <v>16</v>
      </c>
      <c r="W40" s="7" t="s">
        <v>17</v>
      </c>
      <c r="X40" s="7" t="s">
        <v>15</v>
      </c>
      <c r="Y40" s="7" t="s">
        <v>16</v>
      </c>
      <c r="Z40" s="7" t="s">
        <v>17</v>
      </c>
      <c r="AA40" s="7" t="s">
        <v>15</v>
      </c>
      <c r="AB40" s="7" t="s">
        <v>16</v>
      </c>
      <c r="AC40" s="7" t="s">
        <v>17</v>
      </c>
      <c r="AD40" s="7" t="s">
        <v>15</v>
      </c>
      <c r="AE40" s="7" t="s">
        <v>16</v>
      </c>
      <c r="AF40" s="7" t="s">
        <v>17</v>
      </c>
      <c r="AG40" s="7" t="s">
        <v>15</v>
      </c>
      <c r="AH40" s="7" t="s">
        <v>16</v>
      </c>
      <c r="AI40" s="7" t="s">
        <v>17</v>
      </c>
      <c r="AJ40" s="7" t="s">
        <v>15</v>
      </c>
      <c r="AK40" s="7" t="s">
        <v>16</v>
      </c>
      <c r="AL40" s="7" t="s">
        <v>17</v>
      </c>
      <c r="AN40" s="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</row>
    <row r="41" customFormat="false" ht="30" hidden="false" customHeight="false" outlineLevel="0" collapsed="false">
      <c r="A41" s="9" t="n">
        <v>1</v>
      </c>
      <c r="B41" s="10" t="s">
        <v>18</v>
      </c>
      <c r="C41" s="11" t="n">
        <f aca="false">C5*$I$69</f>
        <v>10864.15653</v>
      </c>
      <c r="D41" s="12" t="n">
        <f aca="false">C41*1.22</f>
        <v>13254.2709666</v>
      </c>
      <c r="E41" s="13" t="s">
        <v>19</v>
      </c>
      <c r="F41" s="15" t="n">
        <v>3821</v>
      </c>
      <c r="G41" s="14" t="n">
        <f aca="false">D41</f>
        <v>13254.2709666</v>
      </c>
      <c r="H41" s="20" t="n">
        <f aca="false">F41*G41-1758.75612080097*1.22</f>
        <v>50642423.6809112</v>
      </c>
      <c r="I41" s="14" t="n">
        <f aca="false">G41</f>
        <v>13254.2709666</v>
      </c>
      <c r="J41" s="14" t="n">
        <f aca="false">S41</f>
        <v>318</v>
      </c>
      <c r="K41" s="14" t="n">
        <f aca="false">J41*I41</f>
        <v>4214858.1673788</v>
      </c>
      <c r="L41" s="14" t="n">
        <f aca="false">I41</f>
        <v>13254.2709666</v>
      </c>
      <c r="M41" s="14" t="n">
        <f aca="false">V41+Y41+AB41</f>
        <v>1908</v>
      </c>
      <c r="N41" s="14" t="n">
        <f aca="false">M41*L41</f>
        <v>25289149.0042728</v>
      </c>
      <c r="O41" s="14" t="n">
        <f aca="false">L41</f>
        <v>13254.2709666</v>
      </c>
      <c r="P41" s="14" t="n">
        <f aca="false">AE41+AH41+AK41</f>
        <v>1595</v>
      </c>
      <c r="Q41" s="16" t="n">
        <f aca="false">P41*O41-1758.75612080097*1.22</f>
        <v>21138416.5092596</v>
      </c>
      <c r="R41" s="14" t="n">
        <f aca="false">O41</f>
        <v>13254.2709666</v>
      </c>
      <c r="S41" s="14" t="n">
        <f aca="false">INT(F41/12)</f>
        <v>318</v>
      </c>
      <c r="T41" s="14" t="n">
        <f aca="false">S41*R41</f>
        <v>4214858.1673788</v>
      </c>
      <c r="U41" s="14" t="n">
        <f aca="false">R41</f>
        <v>13254.2709666</v>
      </c>
      <c r="V41" s="14" t="n">
        <f aca="false">INT(F41/6)</f>
        <v>636</v>
      </c>
      <c r="W41" s="14" t="n">
        <f aca="false">V41*U41</f>
        <v>8429716.3347576</v>
      </c>
      <c r="X41" s="14" t="n">
        <f aca="false">U41</f>
        <v>13254.2709666</v>
      </c>
      <c r="Y41" s="14" t="n">
        <f aca="false">INT(F41/6)</f>
        <v>636</v>
      </c>
      <c r="Z41" s="14" t="n">
        <f aca="false">Y41*X41</f>
        <v>8429716.3347576</v>
      </c>
      <c r="AA41" s="14" t="n">
        <f aca="false">X41</f>
        <v>13254.2709666</v>
      </c>
      <c r="AB41" s="14" t="n">
        <f aca="false">INT(F41/6)</f>
        <v>636</v>
      </c>
      <c r="AC41" s="14" t="n">
        <f aca="false">AB41*AA41</f>
        <v>8429716.3347576</v>
      </c>
      <c r="AD41" s="14" t="n">
        <f aca="false">AA41</f>
        <v>13254.2709666</v>
      </c>
      <c r="AE41" s="14" t="n">
        <f aca="false">INT(F41/6)</f>
        <v>636</v>
      </c>
      <c r="AF41" s="14" t="n">
        <f aca="false">AE41*AD41</f>
        <v>8429716.3347576</v>
      </c>
      <c r="AG41" s="14" t="n">
        <f aca="false">AD41</f>
        <v>13254.2709666</v>
      </c>
      <c r="AH41" s="14" t="n">
        <f aca="false">INT(F41/6)</f>
        <v>636</v>
      </c>
      <c r="AI41" s="14" t="n">
        <f aca="false">AH41*AG41</f>
        <v>8429716.3347576</v>
      </c>
      <c r="AJ41" s="14" t="n">
        <f aca="false">AG41</f>
        <v>13254.2709666</v>
      </c>
      <c r="AK41" s="14" t="n">
        <f aca="false">F41-S41-V41-Y41-AB41-AE41-AH41</f>
        <v>323</v>
      </c>
      <c r="AL41" s="16" t="n">
        <f aca="false">AK41*AJ41-1758.75612080097*1.22</f>
        <v>4278983.83974442</v>
      </c>
      <c r="AN41" s="8"/>
      <c r="AO41" s="17" t="n">
        <v>0</v>
      </c>
      <c r="AP41" s="17"/>
      <c r="AQ41" s="17" t="n">
        <v>0</v>
      </c>
      <c r="AR41" s="17" t="n">
        <f aca="false">J41+M41+P41-F41</f>
        <v>0</v>
      </c>
      <c r="AS41" s="18" t="n">
        <f aca="false">Q41+N41+K41-H41</f>
        <v>0</v>
      </c>
      <c r="AT41" s="17"/>
      <c r="AU41" s="17" t="n">
        <f aca="false">S41-J41</f>
        <v>0</v>
      </c>
      <c r="AV41" s="17" t="n">
        <f aca="false">T41-K41</f>
        <v>0</v>
      </c>
      <c r="AW41" s="17" t="n">
        <f aca="false">V41+Y41+AB41-M41</f>
        <v>0</v>
      </c>
      <c r="AX41" s="17" t="n">
        <f aca="false">W41+Z41+AC41-N41</f>
        <v>0</v>
      </c>
      <c r="AY41" s="17" t="n">
        <f aca="false">AE41+AH41+AK41-P41</f>
        <v>0</v>
      </c>
      <c r="AZ41" s="17" t="n">
        <f aca="false">AL41+AI41+AF41-Q41</f>
        <v>0</v>
      </c>
      <c r="BA41" s="17" t="n">
        <f aca="false">F41-J41-M41-P41</f>
        <v>0</v>
      </c>
      <c r="BB41" s="17" t="n">
        <f aca="false">Q41+N41+K41-H41</f>
        <v>0</v>
      </c>
    </row>
    <row r="42" customFormat="false" ht="30" hidden="false" customHeight="false" outlineLevel="0" collapsed="false">
      <c r="A42" s="9" t="n">
        <v>2</v>
      </c>
      <c r="B42" s="10" t="s">
        <v>20</v>
      </c>
      <c r="C42" s="11" t="n">
        <f aca="false">C6*$I$69</f>
        <v>17341.06725</v>
      </c>
      <c r="D42" s="12" t="n">
        <f aca="false">C42*1.22</f>
        <v>21156.102045</v>
      </c>
      <c r="E42" s="13" t="s">
        <v>19</v>
      </c>
      <c r="F42" s="15" t="n">
        <v>27</v>
      </c>
      <c r="G42" s="14" t="n">
        <f aca="false">D42</f>
        <v>21156.102045</v>
      </c>
      <c r="H42" s="12" t="n">
        <f aca="false">F42*G42</f>
        <v>571214.755215</v>
      </c>
      <c r="I42" s="14" t="n">
        <f aca="false">G42</f>
        <v>21156.102045</v>
      </c>
      <c r="J42" s="14" t="n">
        <f aca="false">S42</f>
        <v>2</v>
      </c>
      <c r="K42" s="14" t="n">
        <f aca="false">J42*I42</f>
        <v>42312.20409</v>
      </c>
      <c r="L42" s="14" t="n">
        <f aca="false">I42</f>
        <v>21156.102045</v>
      </c>
      <c r="M42" s="14" t="n">
        <f aca="false">V42+Y42+AB42</f>
        <v>12</v>
      </c>
      <c r="N42" s="14" t="n">
        <f aca="false">M42*L42</f>
        <v>253873.22454</v>
      </c>
      <c r="O42" s="14" t="n">
        <f aca="false">L42</f>
        <v>21156.102045</v>
      </c>
      <c r="P42" s="14" t="n">
        <f aca="false">AE42+AH42+AK42</f>
        <v>13</v>
      </c>
      <c r="Q42" s="14" t="n">
        <f aca="false">P42*O42</f>
        <v>275029.326585</v>
      </c>
      <c r="R42" s="14" t="n">
        <f aca="false">O42</f>
        <v>21156.102045</v>
      </c>
      <c r="S42" s="14" t="n">
        <f aca="false">INT(F42/12)</f>
        <v>2</v>
      </c>
      <c r="T42" s="14" t="n">
        <f aca="false">S42*R42</f>
        <v>42312.20409</v>
      </c>
      <c r="U42" s="14" t="n">
        <f aca="false">R42</f>
        <v>21156.102045</v>
      </c>
      <c r="V42" s="14" t="n">
        <f aca="false">INT(F42/6)</f>
        <v>4</v>
      </c>
      <c r="W42" s="14" t="n">
        <f aca="false">V42*U42</f>
        <v>84624.40818</v>
      </c>
      <c r="X42" s="14" t="n">
        <f aca="false">U42</f>
        <v>21156.102045</v>
      </c>
      <c r="Y42" s="14" t="n">
        <f aca="false">INT(F42/6)</f>
        <v>4</v>
      </c>
      <c r="Z42" s="14" t="n">
        <f aca="false">Y42*X42</f>
        <v>84624.40818</v>
      </c>
      <c r="AA42" s="14" t="n">
        <f aca="false">X42</f>
        <v>21156.102045</v>
      </c>
      <c r="AB42" s="14" t="n">
        <f aca="false">INT(F42/6)</f>
        <v>4</v>
      </c>
      <c r="AC42" s="14" t="n">
        <f aca="false">AB42*AA42</f>
        <v>84624.40818</v>
      </c>
      <c r="AD42" s="14" t="n">
        <f aca="false">AA42</f>
        <v>21156.102045</v>
      </c>
      <c r="AE42" s="14" t="n">
        <f aca="false">INT(F42/6)</f>
        <v>4</v>
      </c>
      <c r="AF42" s="14" t="n">
        <f aca="false">AE42*AD42</f>
        <v>84624.40818</v>
      </c>
      <c r="AG42" s="14" t="n">
        <f aca="false">AD42</f>
        <v>21156.102045</v>
      </c>
      <c r="AH42" s="14" t="n">
        <f aca="false">INT(F42/6)</f>
        <v>4</v>
      </c>
      <c r="AI42" s="14" t="n">
        <f aca="false">AH42*AG42</f>
        <v>84624.40818</v>
      </c>
      <c r="AJ42" s="14" t="n">
        <f aca="false">AG42</f>
        <v>21156.102045</v>
      </c>
      <c r="AK42" s="14" t="n">
        <f aca="false">F42-S42-V42-Y42-AB42-AE42-AH42</f>
        <v>5</v>
      </c>
      <c r="AL42" s="14" t="n">
        <f aca="false">AK42*AJ42</f>
        <v>105780.510225</v>
      </c>
      <c r="AN42" s="8"/>
      <c r="AO42" s="17" t="n">
        <v>0</v>
      </c>
      <c r="AP42" s="17"/>
      <c r="AQ42" s="17" t="n">
        <v>0</v>
      </c>
      <c r="AR42" s="17" t="n">
        <f aca="false">J42+M42+P42-F42</f>
        <v>0</v>
      </c>
      <c r="AS42" s="18" t="n">
        <f aca="false">Q42+N42+K42-H42</f>
        <v>0</v>
      </c>
      <c r="AT42" s="17"/>
      <c r="AU42" s="17" t="n">
        <f aca="false">S42-J42</f>
        <v>0</v>
      </c>
      <c r="AV42" s="17" t="n">
        <f aca="false">T42-K42</f>
        <v>0</v>
      </c>
      <c r="AW42" s="17" t="n">
        <f aca="false">V42+Y42+AB42-M42</f>
        <v>0</v>
      </c>
      <c r="AX42" s="17" t="n">
        <f aca="false">W42+Z42+AC42-N42</f>
        <v>0</v>
      </c>
      <c r="AY42" s="17" t="n">
        <f aca="false">AE42+AH42+AK42-P42</f>
        <v>0</v>
      </c>
      <c r="AZ42" s="17" t="n">
        <f aca="false">AL42+AI42+AF42-Q42</f>
        <v>0</v>
      </c>
      <c r="BA42" s="17" t="n">
        <f aca="false">F42-J42-M42-P42</f>
        <v>0</v>
      </c>
      <c r="BB42" s="17" t="n">
        <f aca="false">Q42+N42+K42-H42</f>
        <v>0</v>
      </c>
    </row>
    <row r="43" customFormat="false" ht="30" hidden="false" customHeight="false" outlineLevel="0" collapsed="false">
      <c r="A43" s="9" t="n">
        <v>3</v>
      </c>
      <c r="B43" s="10" t="s">
        <v>21</v>
      </c>
      <c r="C43" s="11" t="n">
        <f aca="false">C7*$I$69</f>
        <v>17614.71756</v>
      </c>
      <c r="D43" s="12" t="n">
        <f aca="false">C43*1.22</f>
        <v>21489.9554232</v>
      </c>
      <c r="E43" s="13" t="s">
        <v>19</v>
      </c>
      <c r="F43" s="15" t="n">
        <v>64</v>
      </c>
      <c r="G43" s="14" t="n">
        <f aca="false">D43</f>
        <v>21489.9554232</v>
      </c>
      <c r="H43" s="12" t="n">
        <f aca="false">F43*G43</f>
        <v>1375357.1470848</v>
      </c>
      <c r="I43" s="14" t="n">
        <f aca="false">G43</f>
        <v>21489.9554232</v>
      </c>
      <c r="J43" s="14" t="n">
        <f aca="false">S43</f>
        <v>5</v>
      </c>
      <c r="K43" s="14" t="n">
        <f aca="false">J43*I43</f>
        <v>107449.777116</v>
      </c>
      <c r="L43" s="14" t="n">
        <f aca="false">I43</f>
        <v>21489.9554232</v>
      </c>
      <c r="M43" s="14" t="n">
        <f aca="false">V43+Y43+AB43</f>
        <v>30</v>
      </c>
      <c r="N43" s="14" t="n">
        <f aca="false">M43*L43</f>
        <v>644698.662696</v>
      </c>
      <c r="O43" s="14" t="n">
        <f aca="false">L43</f>
        <v>21489.9554232</v>
      </c>
      <c r="P43" s="14" t="n">
        <f aca="false">AE43+AH43+AK43</f>
        <v>29</v>
      </c>
      <c r="Q43" s="14" t="n">
        <f aca="false">P43*O43</f>
        <v>623208.7072728</v>
      </c>
      <c r="R43" s="14" t="n">
        <f aca="false">O43</f>
        <v>21489.9554232</v>
      </c>
      <c r="S43" s="14" t="n">
        <f aca="false">INT(F43/12)</f>
        <v>5</v>
      </c>
      <c r="T43" s="14" t="n">
        <f aca="false">S43*R43</f>
        <v>107449.777116</v>
      </c>
      <c r="U43" s="14" t="n">
        <f aca="false">R43</f>
        <v>21489.9554232</v>
      </c>
      <c r="V43" s="14" t="n">
        <f aca="false">INT(F43/6)</f>
        <v>10</v>
      </c>
      <c r="W43" s="14" t="n">
        <f aca="false">V43*U43</f>
        <v>214899.554232</v>
      </c>
      <c r="X43" s="14" t="n">
        <f aca="false">U43</f>
        <v>21489.9554232</v>
      </c>
      <c r="Y43" s="14" t="n">
        <f aca="false">INT(F43/6)</f>
        <v>10</v>
      </c>
      <c r="Z43" s="14" t="n">
        <f aca="false">Y43*X43</f>
        <v>214899.554232</v>
      </c>
      <c r="AA43" s="14" t="n">
        <f aca="false">X43</f>
        <v>21489.9554232</v>
      </c>
      <c r="AB43" s="14" t="n">
        <f aca="false">INT(F43/6)</f>
        <v>10</v>
      </c>
      <c r="AC43" s="14" t="n">
        <f aca="false">AB43*AA43</f>
        <v>214899.554232</v>
      </c>
      <c r="AD43" s="14" t="n">
        <f aca="false">AA43</f>
        <v>21489.9554232</v>
      </c>
      <c r="AE43" s="14" t="n">
        <f aca="false">INT(F43/6)</f>
        <v>10</v>
      </c>
      <c r="AF43" s="14" t="n">
        <f aca="false">AE43*AD43</f>
        <v>214899.554232</v>
      </c>
      <c r="AG43" s="14" t="n">
        <f aca="false">AD43</f>
        <v>21489.9554232</v>
      </c>
      <c r="AH43" s="14" t="n">
        <f aca="false">INT(F43/6)</f>
        <v>10</v>
      </c>
      <c r="AI43" s="14" t="n">
        <f aca="false">AH43*AG43</f>
        <v>214899.554232</v>
      </c>
      <c r="AJ43" s="14" t="n">
        <f aca="false">AG43</f>
        <v>21489.9554232</v>
      </c>
      <c r="AK43" s="14" t="n">
        <f aca="false">F43-S43-V43-Y43-AB43-AE43-AH43</f>
        <v>9</v>
      </c>
      <c r="AL43" s="14" t="n">
        <f aca="false">AK43*AJ43</f>
        <v>193409.5988088</v>
      </c>
      <c r="AN43" s="8"/>
      <c r="AO43" s="17" t="n">
        <v>0</v>
      </c>
      <c r="AP43" s="17"/>
      <c r="AQ43" s="17" t="n">
        <v>0</v>
      </c>
      <c r="AR43" s="17" t="n">
        <f aca="false">J43+M43+P43-F43</f>
        <v>0</v>
      </c>
      <c r="AS43" s="18" t="n">
        <f aca="false">Q43+N43+K43-H43</f>
        <v>0</v>
      </c>
      <c r="AT43" s="17"/>
      <c r="AU43" s="17" t="n">
        <f aca="false">S43-J43</f>
        <v>0</v>
      </c>
      <c r="AV43" s="17" t="n">
        <f aca="false">T43-K43</f>
        <v>0</v>
      </c>
      <c r="AW43" s="17" t="n">
        <f aca="false">V43+Y43+AB43-M43</f>
        <v>0</v>
      </c>
      <c r="AX43" s="17" t="n">
        <f aca="false">W43+Z43+AC43-N43</f>
        <v>0</v>
      </c>
      <c r="AY43" s="17" t="n">
        <f aca="false">AE43+AH43+AK43-P43</f>
        <v>0</v>
      </c>
      <c r="AZ43" s="17" t="n">
        <f aca="false">AL43+AI43+AF43-Q43</f>
        <v>0</v>
      </c>
      <c r="BA43" s="17" t="n">
        <f aca="false">F43-J43-M43-P43</f>
        <v>0</v>
      </c>
      <c r="BB43" s="17" t="n">
        <f aca="false">Q43+N43+K43-H43</f>
        <v>0</v>
      </c>
    </row>
    <row r="44" customFormat="false" ht="15" hidden="false" customHeight="false" outlineLevel="0" collapsed="false">
      <c r="A44" s="9" t="n">
        <v>4</v>
      </c>
      <c r="B44" s="10" t="s">
        <v>22</v>
      </c>
      <c r="C44" s="19" t="n">
        <f aca="false">118180*$I$69</f>
        <v>122919.018</v>
      </c>
      <c r="D44" s="20" t="n">
        <f aca="false">C44*1.22-8280*I69*0.22</f>
        <v>148066.5558</v>
      </c>
      <c r="E44" s="13" t="s">
        <v>19</v>
      </c>
      <c r="F44" s="15" t="n">
        <v>65</v>
      </c>
      <c r="G44" s="14" t="n">
        <f aca="false">D44</f>
        <v>148066.5558</v>
      </c>
      <c r="H44" s="12" t="n">
        <f aca="false">F44*G44</f>
        <v>9624326.127</v>
      </c>
      <c r="I44" s="14" t="n">
        <f aca="false">G44</f>
        <v>148066.5558</v>
      </c>
      <c r="J44" s="14" t="n">
        <f aca="false">S44</f>
        <v>5</v>
      </c>
      <c r="K44" s="14" t="n">
        <f aca="false">J44*I44</f>
        <v>740332.779</v>
      </c>
      <c r="L44" s="14" t="n">
        <f aca="false">I44</f>
        <v>148066.5558</v>
      </c>
      <c r="M44" s="14" t="n">
        <f aca="false">V44+Y44+AB44</f>
        <v>30</v>
      </c>
      <c r="N44" s="14" t="n">
        <f aca="false">M44*L44</f>
        <v>4441996.674</v>
      </c>
      <c r="O44" s="14" t="n">
        <f aca="false">L44</f>
        <v>148066.5558</v>
      </c>
      <c r="P44" s="14" t="n">
        <f aca="false">AE44+AH44+AK44</f>
        <v>30</v>
      </c>
      <c r="Q44" s="14" t="n">
        <f aca="false">P44*O44</f>
        <v>4441996.674</v>
      </c>
      <c r="R44" s="14" t="n">
        <f aca="false">O44</f>
        <v>148066.5558</v>
      </c>
      <c r="S44" s="14" t="n">
        <f aca="false">INT(F44/12)</f>
        <v>5</v>
      </c>
      <c r="T44" s="14" t="n">
        <f aca="false">S44*R44</f>
        <v>740332.779</v>
      </c>
      <c r="U44" s="14" t="n">
        <f aca="false">R44</f>
        <v>148066.5558</v>
      </c>
      <c r="V44" s="14" t="n">
        <f aca="false">INT(F44/6)</f>
        <v>10</v>
      </c>
      <c r="W44" s="14" t="n">
        <f aca="false">V44*U44</f>
        <v>1480665.558</v>
      </c>
      <c r="X44" s="14" t="n">
        <f aca="false">U44</f>
        <v>148066.5558</v>
      </c>
      <c r="Y44" s="14" t="n">
        <f aca="false">INT(F44/6)</f>
        <v>10</v>
      </c>
      <c r="Z44" s="14" t="n">
        <f aca="false">Y44*X44</f>
        <v>1480665.558</v>
      </c>
      <c r="AA44" s="14" t="n">
        <f aca="false">X44</f>
        <v>148066.5558</v>
      </c>
      <c r="AB44" s="14" t="n">
        <f aca="false">INT(F44/6)</f>
        <v>10</v>
      </c>
      <c r="AC44" s="14" t="n">
        <f aca="false">AB44*AA44</f>
        <v>1480665.558</v>
      </c>
      <c r="AD44" s="14" t="n">
        <f aca="false">AA44</f>
        <v>148066.5558</v>
      </c>
      <c r="AE44" s="14" t="n">
        <f aca="false">INT(F44/6)</f>
        <v>10</v>
      </c>
      <c r="AF44" s="14" t="n">
        <f aca="false">AE44*AD44</f>
        <v>1480665.558</v>
      </c>
      <c r="AG44" s="14" t="n">
        <f aca="false">AD44</f>
        <v>148066.5558</v>
      </c>
      <c r="AH44" s="14" t="n">
        <f aca="false">INT(F44/6)</f>
        <v>10</v>
      </c>
      <c r="AI44" s="14" t="n">
        <f aca="false">AH44*AG44</f>
        <v>1480665.558</v>
      </c>
      <c r="AJ44" s="14" t="n">
        <f aca="false">AG44</f>
        <v>148066.5558</v>
      </c>
      <c r="AK44" s="14" t="n">
        <f aca="false">F44-S44-V44-Y44-AB44-AE44-AH44</f>
        <v>10</v>
      </c>
      <c r="AL44" s="14" t="n">
        <f aca="false">AK44*AJ44</f>
        <v>1480665.558</v>
      </c>
      <c r="AN44" s="8"/>
      <c r="AO44" s="17" t="n">
        <v>0</v>
      </c>
      <c r="AP44" s="17"/>
      <c r="AQ44" s="17" t="n">
        <v>0</v>
      </c>
      <c r="AR44" s="17" t="n">
        <f aca="false">J44+M44+P44-F44</f>
        <v>0</v>
      </c>
      <c r="AS44" s="18" t="n">
        <f aca="false">Q44+N44+K44-H44</f>
        <v>0</v>
      </c>
      <c r="AT44" s="17"/>
      <c r="AU44" s="17" t="n">
        <f aca="false">S44-J44</f>
        <v>0</v>
      </c>
      <c r="AV44" s="17" t="n">
        <f aca="false">T44-K44</f>
        <v>0</v>
      </c>
      <c r="AW44" s="17" t="n">
        <f aca="false">V44+Y44+AB44-M44</f>
        <v>0</v>
      </c>
      <c r="AX44" s="17" t="n">
        <f aca="false">W44+Z44+AC44-N44</f>
        <v>0</v>
      </c>
      <c r="AY44" s="17" t="n">
        <f aca="false">AE44+AH44+AK44-P44</f>
        <v>0</v>
      </c>
      <c r="AZ44" s="17" t="n">
        <f aca="false">AL44+AI44+AF44-Q44</f>
        <v>0</v>
      </c>
      <c r="BA44" s="17" t="n">
        <f aca="false">F44-J44-M44-P44</f>
        <v>0</v>
      </c>
      <c r="BB44" s="17" t="n">
        <f aca="false">Q44+N44+K44-H44</f>
        <v>0</v>
      </c>
    </row>
    <row r="45" customFormat="false" ht="15" hidden="false" customHeight="false" outlineLevel="0" collapsed="false">
      <c r="A45" s="9" t="n">
        <v>5</v>
      </c>
      <c r="B45" s="10" t="s">
        <v>23</v>
      </c>
      <c r="C45" s="11" t="n">
        <f aca="false">C9*$I$69</f>
        <v>20593.98</v>
      </c>
      <c r="D45" s="12" t="n">
        <f aca="false">C45*1.22</f>
        <v>25124.6556</v>
      </c>
      <c r="E45" s="13"/>
      <c r="F45" s="15" t="n">
        <v>157</v>
      </c>
      <c r="G45" s="14" t="n">
        <f aca="false">D45</f>
        <v>25124.6556</v>
      </c>
      <c r="H45" s="12" t="n">
        <f aca="false">F45*G45</f>
        <v>3944570.9292</v>
      </c>
      <c r="I45" s="14" t="n">
        <f aca="false">G45</f>
        <v>25124.6556</v>
      </c>
      <c r="J45" s="14" t="n">
        <f aca="false">S45</f>
        <v>13</v>
      </c>
      <c r="K45" s="14" t="n">
        <f aca="false">J45*I45</f>
        <v>326620.5228</v>
      </c>
      <c r="L45" s="14" t="n">
        <f aca="false">I45</f>
        <v>25124.6556</v>
      </c>
      <c r="M45" s="14" t="n">
        <f aca="false">V45+Y45+AB45</f>
        <v>78</v>
      </c>
      <c r="N45" s="14" t="n">
        <f aca="false">M45*L45</f>
        <v>1959723.1368</v>
      </c>
      <c r="O45" s="14" t="n">
        <f aca="false">L45</f>
        <v>25124.6556</v>
      </c>
      <c r="P45" s="14" t="n">
        <f aca="false">AE45+AH45+AK45</f>
        <v>66</v>
      </c>
      <c r="Q45" s="14" t="n">
        <f aca="false">P45*O45</f>
        <v>1658227.2696</v>
      </c>
      <c r="R45" s="14" t="n">
        <f aca="false">O45</f>
        <v>25124.6556</v>
      </c>
      <c r="S45" s="14" t="n">
        <f aca="false">INT(F45/12)</f>
        <v>13</v>
      </c>
      <c r="T45" s="14" t="n">
        <f aca="false">S45*R45</f>
        <v>326620.5228</v>
      </c>
      <c r="U45" s="14" t="n">
        <f aca="false">R45</f>
        <v>25124.6556</v>
      </c>
      <c r="V45" s="14" t="n">
        <f aca="false">INT(F45/6)</f>
        <v>26</v>
      </c>
      <c r="W45" s="14" t="n">
        <f aca="false">V45*U45</f>
        <v>653241.0456</v>
      </c>
      <c r="X45" s="14" t="n">
        <f aca="false">U45</f>
        <v>25124.6556</v>
      </c>
      <c r="Y45" s="14" t="n">
        <f aca="false">INT(F45/6)</f>
        <v>26</v>
      </c>
      <c r="Z45" s="14" t="n">
        <f aca="false">Y45*X45</f>
        <v>653241.0456</v>
      </c>
      <c r="AA45" s="14" t="n">
        <f aca="false">X45</f>
        <v>25124.6556</v>
      </c>
      <c r="AB45" s="14" t="n">
        <f aca="false">INT(F45/6)</f>
        <v>26</v>
      </c>
      <c r="AC45" s="14" t="n">
        <f aca="false">AB45*AA45</f>
        <v>653241.0456</v>
      </c>
      <c r="AD45" s="14" t="n">
        <f aca="false">AA45</f>
        <v>25124.6556</v>
      </c>
      <c r="AE45" s="14" t="n">
        <f aca="false">INT(F45/6)</f>
        <v>26</v>
      </c>
      <c r="AF45" s="14" t="n">
        <f aca="false">AE45*AD45</f>
        <v>653241.0456</v>
      </c>
      <c r="AG45" s="14" t="n">
        <f aca="false">AD45</f>
        <v>25124.6556</v>
      </c>
      <c r="AH45" s="14" t="n">
        <f aca="false">INT(F45/6)</f>
        <v>26</v>
      </c>
      <c r="AI45" s="14" t="n">
        <f aca="false">AH45*AG45</f>
        <v>653241.0456</v>
      </c>
      <c r="AJ45" s="14" t="n">
        <f aca="false">AG45</f>
        <v>25124.6556</v>
      </c>
      <c r="AK45" s="14" t="n">
        <f aca="false">F45-S45-V45-Y45-AB45-AE45-AH45</f>
        <v>14</v>
      </c>
      <c r="AL45" s="14" t="n">
        <f aca="false">AK45*AJ45</f>
        <v>351745.1784</v>
      </c>
      <c r="AN45" s="8"/>
      <c r="AO45" s="17" t="n">
        <v>0</v>
      </c>
      <c r="AP45" s="17"/>
      <c r="AQ45" s="17" t="n">
        <v>0</v>
      </c>
      <c r="AR45" s="17" t="n">
        <f aca="false">J45+M45+P45-F45</f>
        <v>0</v>
      </c>
      <c r="AS45" s="18" t="n">
        <f aca="false">Q45+N45+K45-H45</f>
        <v>0</v>
      </c>
      <c r="AT45" s="17"/>
      <c r="AU45" s="17" t="n">
        <f aca="false">S45-J45</f>
        <v>0</v>
      </c>
      <c r="AV45" s="17" t="n">
        <f aca="false">T45-K45</f>
        <v>0</v>
      </c>
      <c r="AW45" s="17" t="n">
        <f aca="false">V45+Y45+AB45-M45</f>
        <v>0</v>
      </c>
      <c r="AX45" s="17" t="n">
        <f aca="false">W45+Z45+AC45-N45</f>
        <v>0</v>
      </c>
      <c r="AY45" s="17" t="n">
        <f aca="false">AE45+AH45+AK45-P45</f>
        <v>0</v>
      </c>
      <c r="AZ45" s="17" t="n">
        <f aca="false">AL45+AI45+AF45-Q45</f>
        <v>0</v>
      </c>
      <c r="BA45" s="17" t="n">
        <f aca="false">F45-J45-M45-P45</f>
        <v>0</v>
      </c>
      <c r="BB45" s="17" t="n">
        <f aca="false">Q45+N45+K45-H45</f>
        <v>0</v>
      </c>
    </row>
    <row r="46" customFormat="false" ht="15" hidden="false" customHeight="false" outlineLevel="0" collapsed="false">
      <c r="A46" s="9" t="n">
        <v>6</v>
      </c>
      <c r="B46" s="10" t="s">
        <v>24</v>
      </c>
      <c r="C46" s="11" t="n">
        <f aca="false">C10*$I$69</f>
        <v>1061.078817</v>
      </c>
      <c r="D46" s="12" t="n">
        <f aca="false">C46*1.22</f>
        <v>1294.51615674</v>
      </c>
      <c r="E46" s="13" t="s">
        <v>19</v>
      </c>
      <c r="F46" s="15" t="n">
        <v>1392</v>
      </c>
      <c r="G46" s="14" t="n">
        <f aca="false">D46</f>
        <v>1294.51615674</v>
      </c>
      <c r="H46" s="12" t="n">
        <f aca="false">F46*G46</f>
        <v>1801966.49018208</v>
      </c>
      <c r="I46" s="14" t="n">
        <f aca="false">G46</f>
        <v>1294.51615674</v>
      </c>
      <c r="J46" s="14" t="n">
        <f aca="false">S46</f>
        <v>116</v>
      </c>
      <c r="K46" s="14" t="n">
        <f aca="false">J46*I46</f>
        <v>150163.87418184</v>
      </c>
      <c r="L46" s="14" t="n">
        <f aca="false">I46</f>
        <v>1294.51615674</v>
      </c>
      <c r="M46" s="14" t="n">
        <f aca="false">V46+Y46+AB46</f>
        <v>696</v>
      </c>
      <c r="N46" s="14" t="n">
        <f aca="false">M46*L46</f>
        <v>900983.24509104</v>
      </c>
      <c r="O46" s="14" t="n">
        <f aca="false">L46</f>
        <v>1294.51615674</v>
      </c>
      <c r="P46" s="14" t="n">
        <f aca="false">AE46+AH46+AK46</f>
        <v>580</v>
      </c>
      <c r="Q46" s="14" t="n">
        <f aca="false">P46*O46</f>
        <v>750819.3709092</v>
      </c>
      <c r="R46" s="14" t="n">
        <f aca="false">O46</f>
        <v>1294.51615674</v>
      </c>
      <c r="S46" s="14" t="n">
        <f aca="false">INT(F46/12)</f>
        <v>116</v>
      </c>
      <c r="T46" s="14" t="n">
        <f aca="false">S46*R46</f>
        <v>150163.87418184</v>
      </c>
      <c r="U46" s="14" t="n">
        <f aca="false">R46</f>
        <v>1294.51615674</v>
      </c>
      <c r="V46" s="14" t="n">
        <f aca="false">INT(F46/6)</f>
        <v>232</v>
      </c>
      <c r="W46" s="14" t="n">
        <f aca="false">V46*U46</f>
        <v>300327.74836368</v>
      </c>
      <c r="X46" s="14" t="n">
        <f aca="false">U46</f>
        <v>1294.51615674</v>
      </c>
      <c r="Y46" s="14" t="n">
        <f aca="false">INT(F46/6)</f>
        <v>232</v>
      </c>
      <c r="Z46" s="14" t="n">
        <f aca="false">Y46*X46</f>
        <v>300327.74836368</v>
      </c>
      <c r="AA46" s="14" t="n">
        <f aca="false">X46</f>
        <v>1294.51615674</v>
      </c>
      <c r="AB46" s="14" t="n">
        <f aca="false">INT(F46/6)</f>
        <v>232</v>
      </c>
      <c r="AC46" s="14" t="n">
        <f aca="false">AB46*AA46</f>
        <v>300327.74836368</v>
      </c>
      <c r="AD46" s="14" t="n">
        <f aca="false">AA46</f>
        <v>1294.51615674</v>
      </c>
      <c r="AE46" s="14" t="n">
        <f aca="false">INT(F46/6)</f>
        <v>232</v>
      </c>
      <c r="AF46" s="14" t="n">
        <f aca="false">AE46*AD46</f>
        <v>300327.74836368</v>
      </c>
      <c r="AG46" s="14" t="n">
        <f aca="false">AD46</f>
        <v>1294.51615674</v>
      </c>
      <c r="AH46" s="14" t="n">
        <f aca="false">INT(F46/6)</f>
        <v>232</v>
      </c>
      <c r="AI46" s="14" t="n">
        <f aca="false">AH46*AG46</f>
        <v>300327.74836368</v>
      </c>
      <c r="AJ46" s="14" t="n">
        <f aca="false">AG46</f>
        <v>1294.51615674</v>
      </c>
      <c r="AK46" s="14" t="n">
        <f aca="false">F46-S46-V46-Y46-AB46-AE46-AH46</f>
        <v>116</v>
      </c>
      <c r="AL46" s="14" t="n">
        <f aca="false">AK46*AJ46</f>
        <v>150163.87418184</v>
      </c>
      <c r="AN46" s="8"/>
      <c r="AO46" s="17" t="n">
        <v>0</v>
      </c>
      <c r="AP46" s="17"/>
      <c r="AQ46" s="17" t="n">
        <v>0</v>
      </c>
      <c r="AR46" s="17" t="n">
        <f aca="false">J46+M46+P46-F46</f>
        <v>0</v>
      </c>
      <c r="AS46" s="18" t="n">
        <f aca="false">Q46+N46+K46-H46</f>
        <v>0</v>
      </c>
      <c r="AT46" s="17"/>
      <c r="AU46" s="17" t="n">
        <f aca="false">S46-J46</f>
        <v>0</v>
      </c>
      <c r="AV46" s="17" t="n">
        <f aca="false">T46-K46</f>
        <v>0</v>
      </c>
      <c r="AW46" s="17" t="n">
        <f aca="false">V46+Y46+AB46-M46</f>
        <v>0</v>
      </c>
      <c r="AX46" s="17" t="n">
        <f aca="false">W46+Z46+AC46-N46</f>
        <v>0</v>
      </c>
      <c r="AY46" s="17" t="n">
        <f aca="false">AE46+AH46+AK46-P46</f>
        <v>0</v>
      </c>
      <c r="AZ46" s="17" t="n">
        <f aca="false">AL46+AI46+AF46-Q46</f>
        <v>0</v>
      </c>
      <c r="BA46" s="17" t="n">
        <f aca="false">F46-J46-M46-P46</f>
        <v>0</v>
      </c>
      <c r="BB46" s="17" t="n">
        <f aca="false">Q46+N46+K46-H46</f>
        <v>0</v>
      </c>
    </row>
    <row r="47" customFormat="false" ht="30" hidden="false" customHeight="false" outlineLevel="0" collapsed="false">
      <c r="A47" s="9" t="n">
        <v>7</v>
      </c>
      <c r="B47" s="10" t="s">
        <v>25</v>
      </c>
      <c r="C47" s="11" t="n">
        <f aca="false">C11*$I$69</f>
        <v>1920.929487</v>
      </c>
      <c r="D47" s="12" t="n">
        <f aca="false">C47*1.22</f>
        <v>2343.53397414</v>
      </c>
      <c r="E47" s="13" t="s">
        <v>19</v>
      </c>
      <c r="F47" s="15" t="n">
        <v>3821</v>
      </c>
      <c r="G47" s="14" t="n">
        <f aca="false">D47</f>
        <v>2343.53397414</v>
      </c>
      <c r="H47" s="12" t="n">
        <f aca="false">F47*G47</f>
        <v>8954643.31518894</v>
      </c>
      <c r="I47" s="14" t="n">
        <f aca="false">G47</f>
        <v>2343.53397414</v>
      </c>
      <c r="J47" s="14" t="n">
        <f aca="false">S47</f>
        <v>318</v>
      </c>
      <c r="K47" s="14" t="n">
        <f aca="false">J47*I47</f>
        <v>745243.80377652</v>
      </c>
      <c r="L47" s="14" t="n">
        <f aca="false">I47</f>
        <v>2343.53397414</v>
      </c>
      <c r="M47" s="14" t="n">
        <f aca="false">V47+Y47+AB47</f>
        <v>1908</v>
      </c>
      <c r="N47" s="14" t="n">
        <f aca="false">M47*L47</f>
        <v>4471462.82265912</v>
      </c>
      <c r="O47" s="14" t="n">
        <f aca="false">L47</f>
        <v>2343.53397414</v>
      </c>
      <c r="P47" s="14" t="n">
        <f aca="false">AE47+AH47+AK47</f>
        <v>1595</v>
      </c>
      <c r="Q47" s="14" t="n">
        <f aca="false">P47*O47</f>
        <v>3737936.6887533</v>
      </c>
      <c r="R47" s="14" t="n">
        <f aca="false">O47</f>
        <v>2343.53397414</v>
      </c>
      <c r="S47" s="14" t="n">
        <f aca="false">INT(F47/12)</f>
        <v>318</v>
      </c>
      <c r="T47" s="14" t="n">
        <f aca="false">S47*R47</f>
        <v>745243.80377652</v>
      </c>
      <c r="U47" s="14" t="n">
        <f aca="false">R47</f>
        <v>2343.53397414</v>
      </c>
      <c r="V47" s="14" t="n">
        <f aca="false">INT(F47/6)</f>
        <v>636</v>
      </c>
      <c r="W47" s="14" t="n">
        <f aca="false">V47*U47</f>
        <v>1490487.60755304</v>
      </c>
      <c r="X47" s="14" t="n">
        <f aca="false">U47</f>
        <v>2343.53397414</v>
      </c>
      <c r="Y47" s="14" t="n">
        <f aca="false">INT(F47/6)</f>
        <v>636</v>
      </c>
      <c r="Z47" s="14" t="n">
        <f aca="false">Y47*X47</f>
        <v>1490487.60755304</v>
      </c>
      <c r="AA47" s="14" t="n">
        <f aca="false">X47</f>
        <v>2343.53397414</v>
      </c>
      <c r="AB47" s="14" t="n">
        <f aca="false">INT(F47/6)</f>
        <v>636</v>
      </c>
      <c r="AC47" s="14" t="n">
        <f aca="false">AB47*AA47</f>
        <v>1490487.60755304</v>
      </c>
      <c r="AD47" s="14" t="n">
        <f aca="false">AA47</f>
        <v>2343.53397414</v>
      </c>
      <c r="AE47" s="14" t="n">
        <f aca="false">INT(F47/6)</f>
        <v>636</v>
      </c>
      <c r="AF47" s="14" t="n">
        <f aca="false">AE47*AD47</f>
        <v>1490487.60755304</v>
      </c>
      <c r="AG47" s="14" t="n">
        <f aca="false">AD47</f>
        <v>2343.53397414</v>
      </c>
      <c r="AH47" s="14" t="n">
        <f aca="false">INT(F47/6)</f>
        <v>636</v>
      </c>
      <c r="AI47" s="14" t="n">
        <f aca="false">AH47*AG47</f>
        <v>1490487.60755304</v>
      </c>
      <c r="AJ47" s="14" t="n">
        <f aca="false">AG47</f>
        <v>2343.53397414</v>
      </c>
      <c r="AK47" s="14" t="n">
        <f aca="false">F47-S47-V47-Y47-AB47-AE47-AH47</f>
        <v>323</v>
      </c>
      <c r="AL47" s="14" t="n">
        <f aca="false">AK47*AJ47</f>
        <v>756961.47364722</v>
      </c>
      <c r="AN47" s="8"/>
      <c r="AO47" s="17" t="n">
        <v>0</v>
      </c>
      <c r="AP47" s="17"/>
      <c r="AQ47" s="17" t="n">
        <v>0</v>
      </c>
      <c r="AR47" s="17" t="n">
        <f aca="false">J47+M47+P47-F47</f>
        <v>0</v>
      </c>
      <c r="AS47" s="18" t="n">
        <f aca="false">Q47+N47+K47-H47</f>
        <v>0</v>
      </c>
      <c r="AT47" s="17"/>
      <c r="AU47" s="17" t="n">
        <f aca="false">S47-J47</f>
        <v>0</v>
      </c>
      <c r="AV47" s="17" t="n">
        <f aca="false">T47-K47</f>
        <v>0</v>
      </c>
      <c r="AW47" s="17" t="n">
        <f aca="false">V47+Y47+AB47-M47</f>
        <v>0</v>
      </c>
      <c r="AX47" s="17" t="n">
        <f aca="false">W47+Z47+AC47-N47</f>
        <v>0</v>
      </c>
      <c r="AY47" s="17" t="n">
        <f aca="false">AE47+AH47+AK47-P47</f>
        <v>0</v>
      </c>
      <c r="AZ47" s="17" t="n">
        <f aca="false">AL47+AI47+AF47-Q47</f>
        <v>0</v>
      </c>
      <c r="BA47" s="17" t="n">
        <f aca="false">F47-J47-M47-P47</f>
        <v>0</v>
      </c>
      <c r="BB47" s="17" t="n">
        <f aca="false">Q47+N47+K47-H47</f>
        <v>0</v>
      </c>
    </row>
    <row r="48" customFormat="false" ht="30" hidden="false" customHeight="false" outlineLevel="0" collapsed="false">
      <c r="A48" s="9" t="n">
        <v>8</v>
      </c>
      <c r="B48" s="10" t="s">
        <v>26</v>
      </c>
      <c r="C48" s="11" t="n">
        <f aca="false">C12*$I$69</f>
        <v>3005.254539</v>
      </c>
      <c r="D48" s="12" t="n">
        <f aca="false">C48*1.22</f>
        <v>3666.41053758</v>
      </c>
      <c r="E48" s="13" t="s">
        <v>19</v>
      </c>
      <c r="F48" s="15" t="n">
        <v>27</v>
      </c>
      <c r="G48" s="14" t="n">
        <f aca="false">D48</f>
        <v>3666.41053758</v>
      </c>
      <c r="H48" s="12" t="n">
        <f aca="false">F48*G48</f>
        <v>98993.08451466</v>
      </c>
      <c r="I48" s="14" t="n">
        <f aca="false">G48</f>
        <v>3666.41053758</v>
      </c>
      <c r="J48" s="14" t="n">
        <f aca="false">S48</f>
        <v>2</v>
      </c>
      <c r="K48" s="14" t="n">
        <f aca="false">J48*I48</f>
        <v>7332.82107516</v>
      </c>
      <c r="L48" s="14" t="n">
        <f aca="false">I48</f>
        <v>3666.41053758</v>
      </c>
      <c r="M48" s="14" t="n">
        <f aca="false">V48+Y48+AB48</f>
        <v>12</v>
      </c>
      <c r="N48" s="14" t="n">
        <f aca="false">M48*L48</f>
        <v>43996.92645096</v>
      </c>
      <c r="O48" s="14" t="n">
        <f aca="false">L48</f>
        <v>3666.41053758</v>
      </c>
      <c r="P48" s="14" t="n">
        <f aca="false">AE48+AH48+AK48</f>
        <v>13</v>
      </c>
      <c r="Q48" s="14" t="n">
        <f aca="false">P48*O48</f>
        <v>47663.33698854</v>
      </c>
      <c r="R48" s="14" t="n">
        <f aca="false">O48</f>
        <v>3666.41053758</v>
      </c>
      <c r="S48" s="14" t="n">
        <f aca="false">INT(F48/12)</f>
        <v>2</v>
      </c>
      <c r="T48" s="14" t="n">
        <f aca="false">S48*R48</f>
        <v>7332.82107516</v>
      </c>
      <c r="U48" s="14" t="n">
        <f aca="false">R48</f>
        <v>3666.41053758</v>
      </c>
      <c r="V48" s="14" t="n">
        <f aca="false">INT(F48/6)</f>
        <v>4</v>
      </c>
      <c r="W48" s="14" t="n">
        <f aca="false">V48*U48</f>
        <v>14665.64215032</v>
      </c>
      <c r="X48" s="14" t="n">
        <f aca="false">U48</f>
        <v>3666.41053758</v>
      </c>
      <c r="Y48" s="14" t="n">
        <f aca="false">INT(F48/6)</f>
        <v>4</v>
      </c>
      <c r="Z48" s="14" t="n">
        <f aca="false">Y48*X48</f>
        <v>14665.64215032</v>
      </c>
      <c r="AA48" s="14" t="n">
        <f aca="false">X48</f>
        <v>3666.41053758</v>
      </c>
      <c r="AB48" s="14" t="n">
        <f aca="false">INT(F48/6)</f>
        <v>4</v>
      </c>
      <c r="AC48" s="14" t="n">
        <f aca="false">AB48*AA48</f>
        <v>14665.64215032</v>
      </c>
      <c r="AD48" s="14" t="n">
        <f aca="false">AA48</f>
        <v>3666.41053758</v>
      </c>
      <c r="AE48" s="14" t="n">
        <f aca="false">INT(F48/6)</f>
        <v>4</v>
      </c>
      <c r="AF48" s="14" t="n">
        <f aca="false">AE48*AD48</f>
        <v>14665.64215032</v>
      </c>
      <c r="AG48" s="14" t="n">
        <f aca="false">AD48</f>
        <v>3666.41053758</v>
      </c>
      <c r="AH48" s="14" t="n">
        <f aca="false">INT(F48/6)</f>
        <v>4</v>
      </c>
      <c r="AI48" s="14" t="n">
        <f aca="false">AH48*AG48</f>
        <v>14665.64215032</v>
      </c>
      <c r="AJ48" s="14" t="n">
        <f aca="false">AG48</f>
        <v>3666.41053758</v>
      </c>
      <c r="AK48" s="14" t="n">
        <f aca="false">F48-S48-V48-Y48-AB48-AE48-AH48</f>
        <v>5</v>
      </c>
      <c r="AL48" s="14" t="n">
        <f aca="false">AK48*AJ48</f>
        <v>18332.0526879</v>
      </c>
      <c r="AN48" s="8"/>
      <c r="AO48" s="17" t="n">
        <v>0</v>
      </c>
      <c r="AP48" s="17"/>
      <c r="AQ48" s="17" t="n">
        <v>0</v>
      </c>
      <c r="AR48" s="17" t="n">
        <f aca="false">J48+M48+P48-F48</f>
        <v>0</v>
      </c>
      <c r="AS48" s="18" t="n">
        <f aca="false">Q48+N48+K48-H48</f>
        <v>0</v>
      </c>
      <c r="AT48" s="17"/>
      <c r="AU48" s="17" t="n">
        <f aca="false">S48-J48</f>
        <v>0</v>
      </c>
      <c r="AV48" s="17" t="n">
        <f aca="false">T48-K48</f>
        <v>0</v>
      </c>
      <c r="AW48" s="17" t="n">
        <f aca="false">V48+Y48+AB48-M48</f>
        <v>0</v>
      </c>
      <c r="AX48" s="17" t="n">
        <f aca="false">W48+Z48+AC48-N48</f>
        <v>0</v>
      </c>
      <c r="AY48" s="17" t="n">
        <f aca="false">AE48+AH48+AK48-P48</f>
        <v>0</v>
      </c>
      <c r="AZ48" s="17" t="n">
        <f aca="false">AL48+AI48+AF48-Q48</f>
        <v>0</v>
      </c>
      <c r="BA48" s="17" t="n">
        <f aca="false">F48-J48-M48-P48</f>
        <v>0</v>
      </c>
      <c r="BB48" s="17" t="n">
        <f aca="false">Q48+N48+K48-H48</f>
        <v>0</v>
      </c>
    </row>
    <row r="49" customFormat="false" ht="45" hidden="false" customHeight="false" outlineLevel="0" collapsed="false">
      <c r="A49" s="9" t="n">
        <v>9</v>
      </c>
      <c r="B49" s="10" t="s">
        <v>27</v>
      </c>
      <c r="C49" s="11" t="n">
        <f aca="false">C13*$I$69</f>
        <v>3883.306959</v>
      </c>
      <c r="D49" s="12" t="n">
        <f aca="false">C49*1.22</f>
        <v>4737.63448998</v>
      </c>
      <c r="E49" s="13" t="s">
        <v>19</v>
      </c>
      <c r="F49" s="15" t="n">
        <v>64</v>
      </c>
      <c r="G49" s="14" t="n">
        <f aca="false">D49</f>
        <v>4737.63448998</v>
      </c>
      <c r="H49" s="12" t="n">
        <f aca="false">F49*G49</f>
        <v>303208.60735872</v>
      </c>
      <c r="I49" s="14" t="n">
        <f aca="false">G49</f>
        <v>4737.63448998</v>
      </c>
      <c r="J49" s="14" t="n">
        <f aca="false">S49</f>
        <v>5</v>
      </c>
      <c r="K49" s="14" t="n">
        <f aca="false">J49*I49</f>
        <v>23688.1724499</v>
      </c>
      <c r="L49" s="14" t="n">
        <f aca="false">I49</f>
        <v>4737.63448998</v>
      </c>
      <c r="M49" s="14" t="n">
        <f aca="false">V49+Y49+AB49</f>
        <v>30</v>
      </c>
      <c r="N49" s="14" t="n">
        <f aca="false">M49*L49</f>
        <v>142129.0346994</v>
      </c>
      <c r="O49" s="14" t="n">
        <f aca="false">L49</f>
        <v>4737.63448998</v>
      </c>
      <c r="P49" s="14" t="n">
        <f aca="false">AE49+AH49+AK49</f>
        <v>29</v>
      </c>
      <c r="Q49" s="14" t="n">
        <f aca="false">P49*O49</f>
        <v>137391.40020942</v>
      </c>
      <c r="R49" s="14" t="n">
        <f aca="false">O49</f>
        <v>4737.63448998</v>
      </c>
      <c r="S49" s="14" t="n">
        <f aca="false">INT(F49/12)</f>
        <v>5</v>
      </c>
      <c r="T49" s="14" t="n">
        <f aca="false">S49*R49</f>
        <v>23688.1724499</v>
      </c>
      <c r="U49" s="14" t="n">
        <f aca="false">R49</f>
        <v>4737.63448998</v>
      </c>
      <c r="V49" s="14" t="n">
        <f aca="false">INT(F49/6)</f>
        <v>10</v>
      </c>
      <c r="W49" s="14" t="n">
        <f aca="false">V49*U49</f>
        <v>47376.3448998</v>
      </c>
      <c r="X49" s="14" t="n">
        <f aca="false">U49</f>
        <v>4737.63448998</v>
      </c>
      <c r="Y49" s="14" t="n">
        <f aca="false">INT(F49/6)</f>
        <v>10</v>
      </c>
      <c r="Z49" s="14" t="n">
        <f aca="false">Y49*X49</f>
        <v>47376.3448998</v>
      </c>
      <c r="AA49" s="14" t="n">
        <f aca="false">X49</f>
        <v>4737.63448998</v>
      </c>
      <c r="AB49" s="14" t="n">
        <f aca="false">INT(F49/6)</f>
        <v>10</v>
      </c>
      <c r="AC49" s="14" t="n">
        <f aca="false">AB49*AA49</f>
        <v>47376.3448998</v>
      </c>
      <c r="AD49" s="14" t="n">
        <f aca="false">AA49</f>
        <v>4737.63448998</v>
      </c>
      <c r="AE49" s="14" t="n">
        <f aca="false">INT(F49/6)</f>
        <v>10</v>
      </c>
      <c r="AF49" s="14" t="n">
        <f aca="false">AE49*AD49</f>
        <v>47376.3448998</v>
      </c>
      <c r="AG49" s="14" t="n">
        <f aca="false">AD49</f>
        <v>4737.63448998</v>
      </c>
      <c r="AH49" s="14" t="n">
        <f aca="false">INT(F49/6)</f>
        <v>10</v>
      </c>
      <c r="AI49" s="14" t="n">
        <f aca="false">AH49*AG49</f>
        <v>47376.3448998</v>
      </c>
      <c r="AJ49" s="14" t="n">
        <f aca="false">AG49</f>
        <v>4737.63448998</v>
      </c>
      <c r="AK49" s="14" t="n">
        <f aca="false">F49-S49-V49-Y49-AB49-AE49-AH49</f>
        <v>9</v>
      </c>
      <c r="AL49" s="14" t="n">
        <f aca="false">AK49*AJ49</f>
        <v>42638.71040982</v>
      </c>
      <c r="AN49" s="8"/>
      <c r="AO49" s="17" t="n">
        <v>0</v>
      </c>
      <c r="AP49" s="17"/>
      <c r="AQ49" s="17" t="n">
        <v>0</v>
      </c>
      <c r="AR49" s="17" t="n">
        <f aca="false">J49+M49+P49-F49</f>
        <v>0</v>
      </c>
      <c r="AS49" s="18" t="n">
        <f aca="false">Q49+N49+K49-H49</f>
        <v>0</v>
      </c>
      <c r="AT49" s="17"/>
      <c r="AU49" s="17" t="n">
        <f aca="false">S49-J49</f>
        <v>0</v>
      </c>
      <c r="AV49" s="17" t="n">
        <f aca="false">T49-K49</f>
        <v>0</v>
      </c>
      <c r="AW49" s="17" t="n">
        <f aca="false">V49+Y49+AB49-M49</f>
        <v>0</v>
      </c>
      <c r="AX49" s="17" t="n">
        <f aca="false">W49+Z49+AC49-N49</f>
        <v>0</v>
      </c>
      <c r="AY49" s="17" t="n">
        <f aca="false">AE49+AH49+AK49-P49</f>
        <v>0</v>
      </c>
      <c r="AZ49" s="17" t="n">
        <f aca="false">AL49+AI49+AF49-Q49</f>
        <v>0</v>
      </c>
      <c r="BA49" s="17" t="n">
        <f aca="false">F49-J49-M49-P49</f>
        <v>0</v>
      </c>
      <c r="BB49" s="17" t="n">
        <f aca="false">Q49+N49+K49-H49</f>
        <v>0</v>
      </c>
    </row>
    <row r="50" customFormat="false" ht="15" hidden="false" customHeight="false" outlineLevel="0" collapsed="false">
      <c r="A50" s="9" t="n">
        <v>10</v>
      </c>
      <c r="B50" s="10" t="s">
        <v>28</v>
      </c>
      <c r="C50" s="11" t="n">
        <f aca="false">C14*$I$69</f>
        <v>24756.87624</v>
      </c>
      <c r="D50" s="12" t="n">
        <f aca="false">C50*1.22</f>
        <v>30203.3890128</v>
      </c>
      <c r="E50" s="13" t="s">
        <v>19</v>
      </c>
      <c r="F50" s="15" t="n">
        <v>65</v>
      </c>
      <c r="G50" s="14" t="n">
        <f aca="false">D50</f>
        <v>30203.3890128</v>
      </c>
      <c r="H50" s="12" t="n">
        <f aca="false">F50*G50</f>
        <v>1963220.285832</v>
      </c>
      <c r="I50" s="14" t="n">
        <f aca="false">G50</f>
        <v>30203.3890128</v>
      </c>
      <c r="J50" s="14" t="n">
        <f aca="false">S50</f>
        <v>5</v>
      </c>
      <c r="K50" s="14" t="n">
        <f aca="false">J50*I50</f>
        <v>151016.945064</v>
      </c>
      <c r="L50" s="14" t="n">
        <f aca="false">I50</f>
        <v>30203.3890128</v>
      </c>
      <c r="M50" s="14" t="n">
        <f aca="false">V50+Y50+AB50</f>
        <v>30</v>
      </c>
      <c r="N50" s="14" t="n">
        <f aca="false">M50*L50</f>
        <v>906101.670384</v>
      </c>
      <c r="O50" s="14" t="n">
        <f aca="false">L50</f>
        <v>30203.3890128</v>
      </c>
      <c r="P50" s="14" t="n">
        <f aca="false">AE50+AH50+AK50</f>
        <v>30</v>
      </c>
      <c r="Q50" s="14" t="n">
        <f aca="false">P50*O50</f>
        <v>906101.670384</v>
      </c>
      <c r="R50" s="14" t="n">
        <f aca="false">O50</f>
        <v>30203.3890128</v>
      </c>
      <c r="S50" s="14" t="n">
        <f aca="false">INT(F50/12)</f>
        <v>5</v>
      </c>
      <c r="T50" s="14" t="n">
        <f aca="false">S50*R50</f>
        <v>151016.945064</v>
      </c>
      <c r="U50" s="14" t="n">
        <f aca="false">R50</f>
        <v>30203.3890128</v>
      </c>
      <c r="V50" s="14" t="n">
        <f aca="false">INT(F50/6)</f>
        <v>10</v>
      </c>
      <c r="W50" s="14" t="n">
        <f aca="false">V50*U50</f>
        <v>302033.890128</v>
      </c>
      <c r="X50" s="14" t="n">
        <f aca="false">U50</f>
        <v>30203.3890128</v>
      </c>
      <c r="Y50" s="14" t="n">
        <f aca="false">INT(F50/6)</f>
        <v>10</v>
      </c>
      <c r="Z50" s="14" t="n">
        <f aca="false">Y50*X50</f>
        <v>302033.890128</v>
      </c>
      <c r="AA50" s="14" t="n">
        <f aca="false">X50</f>
        <v>30203.3890128</v>
      </c>
      <c r="AB50" s="14" t="n">
        <f aca="false">INT(F50/6)</f>
        <v>10</v>
      </c>
      <c r="AC50" s="14" t="n">
        <f aca="false">AB50*AA50</f>
        <v>302033.890128</v>
      </c>
      <c r="AD50" s="14" t="n">
        <f aca="false">AA50</f>
        <v>30203.3890128</v>
      </c>
      <c r="AE50" s="14" t="n">
        <f aca="false">INT(F50/6)</f>
        <v>10</v>
      </c>
      <c r="AF50" s="14" t="n">
        <f aca="false">AE50*AD50</f>
        <v>302033.890128</v>
      </c>
      <c r="AG50" s="14" t="n">
        <f aca="false">AD50</f>
        <v>30203.3890128</v>
      </c>
      <c r="AH50" s="14" t="n">
        <f aca="false">INT(F50/6)</f>
        <v>10</v>
      </c>
      <c r="AI50" s="14" t="n">
        <f aca="false">AH50*AG50</f>
        <v>302033.890128</v>
      </c>
      <c r="AJ50" s="14" t="n">
        <f aca="false">AG50</f>
        <v>30203.3890128</v>
      </c>
      <c r="AK50" s="14" t="n">
        <f aca="false">F50-S50-V50-Y50-AB50-AE50-AH50</f>
        <v>10</v>
      </c>
      <c r="AL50" s="14" t="n">
        <f aca="false">AK50*AJ50</f>
        <v>302033.890128</v>
      </c>
      <c r="AN50" s="8"/>
      <c r="AO50" s="17" t="n">
        <v>0</v>
      </c>
      <c r="AP50" s="17"/>
      <c r="AQ50" s="17" t="n">
        <v>0</v>
      </c>
      <c r="AR50" s="17" t="n">
        <f aca="false">J50+M50+P50-F50</f>
        <v>0</v>
      </c>
      <c r="AS50" s="18" t="n">
        <f aca="false">Q50+N50+K50-H50</f>
        <v>0</v>
      </c>
      <c r="AT50" s="17"/>
      <c r="AU50" s="17" t="n">
        <f aca="false">S50-J50</f>
        <v>0</v>
      </c>
      <c r="AV50" s="17" t="n">
        <f aca="false">T50-K50</f>
        <v>0</v>
      </c>
      <c r="AW50" s="17" t="n">
        <f aca="false">V50+Y50+AB50-M50</f>
        <v>0</v>
      </c>
      <c r="AX50" s="17" t="n">
        <f aca="false">W50+Z50+AC50-N50</f>
        <v>0</v>
      </c>
      <c r="AY50" s="17" t="n">
        <f aca="false">AE50+AH50+AK50-P50</f>
        <v>0</v>
      </c>
      <c r="AZ50" s="17" t="n">
        <f aca="false">AL50+AI50+AF50-Q50</f>
        <v>0</v>
      </c>
      <c r="BA50" s="17" t="n">
        <f aca="false">F50-J50-M50-P50</f>
        <v>0</v>
      </c>
      <c r="BB50" s="17" t="n">
        <f aca="false">Q50+N50+K50-H50</f>
        <v>0</v>
      </c>
    </row>
    <row r="51" customFormat="false" ht="15" hidden="false" customHeight="false" outlineLevel="0" collapsed="false">
      <c r="A51" s="9" t="n">
        <v>11</v>
      </c>
      <c r="B51" s="10" t="s">
        <v>54</v>
      </c>
      <c r="C51" s="11" t="n">
        <f aca="false">C15*$I$69</f>
        <v>3438.5955624</v>
      </c>
      <c r="D51" s="12" t="n">
        <f aca="false">C51*1.22</f>
        <v>4195.086586128</v>
      </c>
      <c r="E51" s="13"/>
      <c r="F51" s="15" t="n">
        <v>157</v>
      </c>
      <c r="G51" s="14" t="n">
        <f aca="false">D51</f>
        <v>4195.086586128</v>
      </c>
      <c r="H51" s="12" t="n">
        <f aca="false">F51*G51</f>
        <v>658628.594022096</v>
      </c>
      <c r="I51" s="14" t="n">
        <f aca="false">G51</f>
        <v>4195.086586128</v>
      </c>
      <c r="J51" s="14" t="n">
        <f aca="false">S51</f>
        <v>13</v>
      </c>
      <c r="K51" s="14" t="n">
        <f aca="false">J51*I51</f>
        <v>54536.125619664</v>
      </c>
      <c r="L51" s="14" t="n">
        <f aca="false">I51</f>
        <v>4195.086586128</v>
      </c>
      <c r="M51" s="14" t="n">
        <f aca="false">V51+Y51+AB51</f>
        <v>78</v>
      </c>
      <c r="N51" s="14" t="n">
        <f aca="false">M51*L51</f>
        <v>327216.753717984</v>
      </c>
      <c r="O51" s="14" t="n">
        <f aca="false">L51</f>
        <v>4195.086586128</v>
      </c>
      <c r="P51" s="14" t="n">
        <f aca="false">AE51+AH51+AK51</f>
        <v>66</v>
      </c>
      <c r="Q51" s="14" t="n">
        <f aca="false">P51*O51</f>
        <v>276875.714684448</v>
      </c>
      <c r="R51" s="14" t="n">
        <f aca="false">O51</f>
        <v>4195.086586128</v>
      </c>
      <c r="S51" s="14" t="n">
        <f aca="false">INT(F51/12)</f>
        <v>13</v>
      </c>
      <c r="T51" s="14" t="n">
        <f aca="false">S51*R51</f>
        <v>54536.125619664</v>
      </c>
      <c r="U51" s="14" t="n">
        <f aca="false">R51</f>
        <v>4195.086586128</v>
      </c>
      <c r="V51" s="14" t="n">
        <f aca="false">INT(F51/6)</f>
        <v>26</v>
      </c>
      <c r="W51" s="14" t="n">
        <f aca="false">V51*U51</f>
        <v>109072.251239328</v>
      </c>
      <c r="X51" s="14" t="n">
        <f aca="false">U51</f>
        <v>4195.086586128</v>
      </c>
      <c r="Y51" s="14" t="n">
        <f aca="false">INT(F51/6)</f>
        <v>26</v>
      </c>
      <c r="Z51" s="14" t="n">
        <f aca="false">Y51*X51</f>
        <v>109072.251239328</v>
      </c>
      <c r="AA51" s="14" t="n">
        <f aca="false">X51</f>
        <v>4195.086586128</v>
      </c>
      <c r="AB51" s="14" t="n">
        <f aca="false">INT(F51/6)</f>
        <v>26</v>
      </c>
      <c r="AC51" s="14" t="n">
        <f aca="false">AB51*AA51</f>
        <v>109072.251239328</v>
      </c>
      <c r="AD51" s="14" t="n">
        <f aca="false">AA51</f>
        <v>4195.086586128</v>
      </c>
      <c r="AE51" s="14" t="n">
        <f aca="false">INT(F51/6)</f>
        <v>26</v>
      </c>
      <c r="AF51" s="14" t="n">
        <f aca="false">AE51*AD51</f>
        <v>109072.251239328</v>
      </c>
      <c r="AG51" s="14" t="n">
        <f aca="false">AD51</f>
        <v>4195.086586128</v>
      </c>
      <c r="AH51" s="14" t="n">
        <f aca="false">INT(F51/6)</f>
        <v>26</v>
      </c>
      <c r="AI51" s="14" t="n">
        <f aca="false">AH51*AG51</f>
        <v>109072.251239328</v>
      </c>
      <c r="AJ51" s="14" t="n">
        <f aca="false">AG51</f>
        <v>4195.086586128</v>
      </c>
      <c r="AK51" s="14" t="n">
        <f aca="false">F51-S51-V51-Y51-AB51-AE51-AH51</f>
        <v>14</v>
      </c>
      <c r="AL51" s="14" t="n">
        <f aca="false">AK51*AJ51</f>
        <v>58731.212205792</v>
      </c>
      <c r="AN51" s="8"/>
      <c r="AO51" s="17" t="n">
        <v>0</v>
      </c>
      <c r="AP51" s="17"/>
      <c r="AQ51" s="17" t="n">
        <v>0</v>
      </c>
      <c r="AR51" s="17" t="n">
        <f aca="false">J51+M51+P51-F51</f>
        <v>0</v>
      </c>
      <c r="AS51" s="18" t="n">
        <f aca="false">Q51+N51+K51-H51</f>
        <v>0</v>
      </c>
      <c r="AT51" s="17"/>
      <c r="AU51" s="17" t="n">
        <f aca="false">S51-J51</f>
        <v>0</v>
      </c>
      <c r="AV51" s="17" t="n">
        <f aca="false">T51-K51</f>
        <v>0</v>
      </c>
      <c r="AW51" s="17" t="n">
        <f aca="false">V51+Y51+AB51-M51</f>
        <v>0</v>
      </c>
      <c r="AX51" s="17" t="n">
        <f aca="false">W51+Z51+AC51-N51</f>
        <v>0</v>
      </c>
      <c r="AY51" s="17" t="n">
        <f aca="false">AE51+AH51+AK51-P51</f>
        <v>0</v>
      </c>
      <c r="AZ51" s="17" t="n">
        <f aca="false">AL51+AI51+AF51-Q51</f>
        <v>0</v>
      </c>
      <c r="BA51" s="17" t="n">
        <f aca="false">F51-J51-M51-P51</f>
        <v>0</v>
      </c>
      <c r="BB51" s="17" t="n">
        <f aca="false">Q51+N51+K51-H51</f>
        <v>0</v>
      </c>
    </row>
    <row r="52" customFormat="false" ht="15" hidden="false" customHeight="false" outlineLevel="0" collapsed="false">
      <c r="A52" s="9" t="n">
        <v>12</v>
      </c>
      <c r="B52" s="10" t="s">
        <v>30</v>
      </c>
      <c r="C52" s="11" t="n">
        <f aca="false">C16*$I$69</f>
        <v>2096.248743</v>
      </c>
      <c r="D52" s="12" t="n">
        <f aca="false">C52*1.22</f>
        <v>2557.42346646</v>
      </c>
      <c r="E52" s="13" t="s">
        <v>19</v>
      </c>
      <c r="F52" s="15" t="n">
        <v>1392</v>
      </c>
      <c r="G52" s="14" t="n">
        <f aca="false">D52</f>
        <v>2557.42346646</v>
      </c>
      <c r="H52" s="12" t="n">
        <f aca="false">F52*G52</f>
        <v>3559933.46531232</v>
      </c>
      <c r="I52" s="14" t="n">
        <f aca="false">G52</f>
        <v>2557.42346646</v>
      </c>
      <c r="J52" s="14" t="n">
        <f aca="false">S52</f>
        <v>116</v>
      </c>
      <c r="K52" s="14" t="n">
        <f aca="false">J52*I52</f>
        <v>296661.12210936</v>
      </c>
      <c r="L52" s="14" t="n">
        <f aca="false">I52</f>
        <v>2557.42346646</v>
      </c>
      <c r="M52" s="14" t="n">
        <f aca="false">V52+Y52+AB52</f>
        <v>696</v>
      </c>
      <c r="N52" s="14" t="n">
        <f aca="false">M52*L52</f>
        <v>1779966.73265616</v>
      </c>
      <c r="O52" s="14" t="n">
        <f aca="false">L52</f>
        <v>2557.42346646</v>
      </c>
      <c r="P52" s="14" t="n">
        <f aca="false">AE52+AH52+AK52</f>
        <v>580</v>
      </c>
      <c r="Q52" s="14" t="n">
        <f aca="false">P52*O52</f>
        <v>1483305.6105468</v>
      </c>
      <c r="R52" s="14" t="n">
        <f aca="false">O52</f>
        <v>2557.42346646</v>
      </c>
      <c r="S52" s="14" t="n">
        <f aca="false">INT(F52/12)</f>
        <v>116</v>
      </c>
      <c r="T52" s="14" t="n">
        <f aca="false">S52*R52</f>
        <v>296661.12210936</v>
      </c>
      <c r="U52" s="14" t="n">
        <f aca="false">R52</f>
        <v>2557.42346646</v>
      </c>
      <c r="V52" s="14" t="n">
        <f aca="false">INT(F52/6)</f>
        <v>232</v>
      </c>
      <c r="W52" s="14" t="n">
        <f aca="false">V52*U52</f>
        <v>593322.24421872</v>
      </c>
      <c r="X52" s="14" t="n">
        <f aca="false">U52</f>
        <v>2557.42346646</v>
      </c>
      <c r="Y52" s="14" t="n">
        <f aca="false">INT(F52/6)</f>
        <v>232</v>
      </c>
      <c r="Z52" s="14" t="n">
        <f aca="false">Y52*X52</f>
        <v>593322.24421872</v>
      </c>
      <c r="AA52" s="14" t="n">
        <f aca="false">X52</f>
        <v>2557.42346646</v>
      </c>
      <c r="AB52" s="14" t="n">
        <f aca="false">INT(F52/6)</f>
        <v>232</v>
      </c>
      <c r="AC52" s="14" t="n">
        <f aca="false">AB52*AA52</f>
        <v>593322.24421872</v>
      </c>
      <c r="AD52" s="14" t="n">
        <f aca="false">AA52</f>
        <v>2557.42346646</v>
      </c>
      <c r="AE52" s="14" t="n">
        <f aca="false">INT(F52/6)</f>
        <v>232</v>
      </c>
      <c r="AF52" s="14" t="n">
        <f aca="false">AE52*AD52</f>
        <v>593322.24421872</v>
      </c>
      <c r="AG52" s="14" t="n">
        <f aca="false">AD52</f>
        <v>2557.42346646</v>
      </c>
      <c r="AH52" s="14" t="n">
        <f aca="false">INT(F52/6)</f>
        <v>232</v>
      </c>
      <c r="AI52" s="14" t="n">
        <f aca="false">AH52*AG52</f>
        <v>593322.24421872</v>
      </c>
      <c r="AJ52" s="14" t="n">
        <f aca="false">AG52</f>
        <v>2557.42346646</v>
      </c>
      <c r="AK52" s="14" t="n">
        <f aca="false">F52-S52-V52-Y52-AB52-AE52-AH52</f>
        <v>116</v>
      </c>
      <c r="AL52" s="14" t="n">
        <f aca="false">AK52*AJ52</f>
        <v>296661.12210936</v>
      </c>
      <c r="AN52" s="8"/>
      <c r="AO52" s="17" t="n">
        <v>0</v>
      </c>
      <c r="AP52" s="17"/>
      <c r="AQ52" s="17" t="n">
        <v>0</v>
      </c>
      <c r="AR52" s="17" t="n">
        <f aca="false">J52+M52+P52-F52</f>
        <v>0</v>
      </c>
      <c r="AS52" s="18" t="n">
        <f aca="false">Q52+N52+K52-H52</f>
        <v>0</v>
      </c>
      <c r="AT52" s="17"/>
      <c r="AU52" s="17" t="n">
        <f aca="false">S52-J52</f>
        <v>0</v>
      </c>
      <c r="AV52" s="17" t="n">
        <f aca="false">T52-K52</f>
        <v>0</v>
      </c>
      <c r="AW52" s="17" t="n">
        <f aca="false">V52+Y52+AB52-M52</f>
        <v>0</v>
      </c>
      <c r="AX52" s="17" t="n">
        <f aca="false">W52+Z52+AC52-N52</f>
        <v>0</v>
      </c>
      <c r="AY52" s="17" t="n">
        <f aca="false">AE52+AH52+AK52-P52</f>
        <v>0</v>
      </c>
      <c r="AZ52" s="17" t="n">
        <f aca="false">AL52+AI52+AF52-Q52</f>
        <v>0</v>
      </c>
      <c r="BA52" s="17" t="n">
        <f aca="false">F52-J52-M52-P52</f>
        <v>0</v>
      </c>
      <c r="BB52" s="17" t="n">
        <f aca="false">Q52+N52+K52-H52</f>
        <v>0</v>
      </c>
    </row>
    <row r="53" customFormat="false" ht="15" hidden="true" customHeight="false" outlineLevel="0" collapsed="false">
      <c r="A53" s="9" t="n">
        <v>11</v>
      </c>
      <c r="B53" s="10" t="s">
        <v>31</v>
      </c>
      <c r="C53" s="11" t="n">
        <f aca="false">C17*$I$69</f>
        <v>0</v>
      </c>
      <c r="D53" s="12" t="n">
        <f aca="false">C53*1.22</f>
        <v>0</v>
      </c>
      <c r="E53" s="13"/>
      <c r="F53" s="15"/>
      <c r="G53" s="14" t="n">
        <f aca="false">D53</f>
        <v>0</v>
      </c>
      <c r="H53" s="12" t="n">
        <f aca="false">F53*G53</f>
        <v>0</v>
      </c>
      <c r="I53" s="14" t="n">
        <f aca="false">G53</f>
        <v>0</v>
      </c>
      <c r="J53" s="14"/>
      <c r="K53" s="14" t="n">
        <f aca="false">J53*I53</f>
        <v>0</v>
      </c>
      <c r="L53" s="14"/>
      <c r="M53" s="14"/>
      <c r="N53" s="14" t="n">
        <f aca="false">M53*L53</f>
        <v>0</v>
      </c>
      <c r="O53" s="14"/>
      <c r="P53" s="14"/>
      <c r="Q53" s="14" t="n">
        <f aca="false">P53*O53</f>
        <v>0</v>
      </c>
      <c r="R53" s="14" t="n">
        <f aca="false">O53</f>
        <v>0</v>
      </c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N53" s="8"/>
      <c r="AO53" s="17" t="n">
        <v>0</v>
      </c>
      <c r="AP53" s="17"/>
      <c r="AQ53" s="17" t="n">
        <v>0</v>
      </c>
      <c r="AR53" s="17" t="n">
        <f aca="false">J53+M53+P53-F53</f>
        <v>0</v>
      </c>
      <c r="AS53" s="18" t="n">
        <f aca="false">Q53+N53+K53-H53</f>
        <v>0</v>
      </c>
      <c r="AT53" s="17"/>
      <c r="AU53" s="17" t="n">
        <f aca="false">S53-J53</f>
        <v>0</v>
      </c>
      <c r="AV53" s="17" t="n">
        <f aca="false">T53-K53</f>
        <v>0</v>
      </c>
      <c r="AW53" s="17" t="n">
        <f aca="false">V53+Y53+AB53-M53</f>
        <v>0</v>
      </c>
      <c r="AX53" s="17" t="n">
        <f aca="false">W53+Z53+AC53-N53</f>
        <v>0</v>
      </c>
      <c r="AY53" s="17" t="n">
        <f aca="false">AE53+AH53+AK53-P53</f>
        <v>0</v>
      </c>
      <c r="AZ53" s="17" t="n">
        <f aca="false">AL53+AI53+AF53-Q53</f>
        <v>0</v>
      </c>
      <c r="BA53" s="17" t="n">
        <f aca="false">F53-J53-M53-P53</f>
        <v>0</v>
      </c>
      <c r="BB53" s="17" t="n">
        <f aca="false">Q53+N53+K53-H53</f>
        <v>0</v>
      </c>
    </row>
    <row r="54" customFormat="false" ht="15" hidden="true" customHeight="false" outlineLevel="0" collapsed="false">
      <c r="A54" s="9" t="n">
        <v>12</v>
      </c>
      <c r="B54" s="10" t="s">
        <v>32</v>
      </c>
      <c r="C54" s="11" t="n">
        <f aca="false">C18*$I$69</f>
        <v>0</v>
      </c>
      <c r="D54" s="12" t="n">
        <f aca="false">C54*1.22</f>
        <v>0</v>
      </c>
      <c r="E54" s="13"/>
      <c r="F54" s="15"/>
      <c r="G54" s="14" t="n">
        <f aca="false">D54</f>
        <v>0</v>
      </c>
      <c r="H54" s="12" t="n">
        <f aca="false">F54*G54</f>
        <v>0</v>
      </c>
      <c r="I54" s="14" t="n">
        <f aca="false">G54</f>
        <v>0</v>
      </c>
      <c r="J54" s="14"/>
      <c r="K54" s="14" t="n">
        <f aca="false">J54*I54</f>
        <v>0</v>
      </c>
      <c r="L54" s="14"/>
      <c r="M54" s="14"/>
      <c r="N54" s="14" t="n">
        <f aca="false">M54*L54</f>
        <v>0</v>
      </c>
      <c r="O54" s="14"/>
      <c r="P54" s="14"/>
      <c r="Q54" s="14" t="n">
        <f aca="false">P54*O54</f>
        <v>0</v>
      </c>
      <c r="R54" s="14" t="n">
        <f aca="false">O54</f>
        <v>0</v>
      </c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N54" s="8"/>
      <c r="AO54" s="17" t="n">
        <v>0</v>
      </c>
      <c r="AP54" s="17"/>
      <c r="AQ54" s="17" t="n">
        <v>0</v>
      </c>
      <c r="AR54" s="17" t="n">
        <f aca="false">J54+M54+P54-F54</f>
        <v>0</v>
      </c>
      <c r="AS54" s="18" t="n">
        <f aca="false">Q54+N54+K54-H54</f>
        <v>0</v>
      </c>
      <c r="AT54" s="17"/>
      <c r="AU54" s="17" t="n">
        <f aca="false">S54-J54</f>
        <v>0</v>
      </c>
      <c r="AV54" s="17" t="n">
        <f aca="false">T54-K54</f>
        <v>0</v>
      </c>
      <c r="AW54" s="17" t="n">
        <f aca="false">V54+Y54+AB54-M54</f>
        <v>0</v>
      </c>
      <c r="AX54" s="17" t="n">
        <f aca="false">W54+Z54+AC54-N54</f>
        <v>0</v>
      </c>
      <c r="AY54" s="17" t="n">
        <f aca="false">AE54+AH54+AK54-P54</f>
        <v>0</v>
      </c>
      <c r="AZ54" s="17" t="n">
        <f aca="false">AL54+AI54+AF54-Q54</f>
        <v>0</v>
      </c>
      <c r="BA54" s="17" t="n">
        <f aca="false">F54-J54-M54-P54</f>
        <v>0</v>
      </c>
      <c r="BB54" s="17" t="n">
        <f aca="false">Q54+N54+K54-H54</f>
        <v>0</v>
      </c>
    </row>
    <row r="55" customFormat="false" ht="30" hidden="false" customHeight="false" outlineLevel="0" collapsed="false">
      <c r="A55" s="9" t="n">
        <v>13</v>
      </c>
      <c r="B55" s="10" t="s">
        <v>33</v>
      </c>
      <c r="C55" s="11" t="n">
        <f aca="false">C19*$I$69</f>
        <v>11339.37822</v>
      </c>
      <c r="D55" s="12" t="n">
        <f aca="false">C55*1.22</f>
        <v>13834.0414284</v>
      </c>
      <c r="E55" s="13" t="s">
        <v>19</v>
      </c>
      <c r="F55" s="15" t="n">
        <v>5032</v>
      </c>
      <c r="G55" s="14" t="n">
        <f aca="false">D55</f>
        <v>13834.0414284</v>
      </c>
      <c r="H55" s="12" t="n">
        <f aca="false">F55*G55</f>
        <v>69612896.4677088</v>
      </c>
      <c r="I55" s="14" t="n">
        <f aca="false">G55</f>
        <v>13834.0414284</v>
      </c>
      <c r="J55" s="14" t="n">
        <f aca="false">S55</f>
        <v>419</v>
      </c>
      <c r="K55" s="14" t="n">
        <f aca="false">J55*I55</f>
        <v>5796463.3584996</v>
      </c>
      <c r="L55" s="14" t="n">
        <f aca="false">I55</f>
        <v>13834.0414284</v>
      </c>
      <c r="M55" s="14" t="n">
        <f aca="false">V55+Y55+AB55</f>
        <v>2514</v>
      </c>
      <c r="N55" s="14" t="n">
        <f aca="false">M55*L55</f>
        <v>34778780.1509976</v>
      </c>
      <c r="O55" s="14" t="n">
        <f aca="false">L55</f>
        <v>13834.0414284</v>
      </c>
      <c r="P55" s="14" t="n">
        <f aca="false">AE55+AH55+AK55</f>
        <v>2099</v>
      </c>
      <c r="Q55" s="14" t="n">
        <f aca="false">P55*O55</f>
        <v>29037652.9582116</v>
      </c>
      <c r="R55" s="14" t="n">
        <f aca="false">O55</f>
        <v>13834.0414284</v>
      </c>
      <c r="S55" s="14" t="n">
        <f aca="false">INT(F55/12)</f>
        <v>419</v>
      </c>
      <c r="T55" s="14" t="n">
        <f aca="false">S55*R55</f>
        <v>5796463.3584996</v>
      </c>
      <c r="U55" s="14" t="n">
        <f aca="false">R55</f>
        <v>13834.0414284</v>
      </c>
      <c r="V55" s="14" t="n">
        <f aca="false">INT(F55/6)</f>
        <v>838</v>
      </c>
      <c r="W55" s="14" t="n">
        <f aca="false">V55*U55</f>
        <v>11592926.7169992</v>
      </c>
      <c r="X55" s="14" t="n">
        <f aca="false">U55</f>
        <v>13834.0414284</v>
      </c>
      <c r="Y55" s="14" t="n">
        <f aca="false">INT(F55/6)</f>
        <v>838</v>
      </c>
      <c r="Z55" s="14" t="n">
        <f aca="false">Y55*X55</f>
        <v>11592926.7169992</v>
      </c>
      <c r="AA55" s="14" t="n">
        <f aca="false">X55</f>
        <v>13834.0414284</v>
      </c>
      <c r="AB55" s="14" t="n">
        <f aca="false">INT(F55/6)</f>
        <v>838</v>
      </c>
      <c r="AC55" s="14" t="n">
        <f aca="false">AB55*AA55</f>
        <v>11592926.7169992</v>
      </c>
      <c r="AD55" s="14" t="n">
        <f aca="false">AA55</f>
        <v>13834.0414284</v>
      </c>
      <c r="AE55" s="14" t="n">
        <f aca="false">INT(F55/6)</f>
        <v>838</v>
      </c>
      <c r="AF55" s="14" t="n">
        <f aca="false">AE55*AD55</f>
        <v>11592926.7169992</v>
      </c>
      <c r="AG55" s="14" t="n">
        <f aca="false">AD55</f>
        <v>13834.0414284</v>
      </c>
      <c r="AH55" s="14" t="n">
        <f aca="false">INT(F55/6)</f>
        <v>838</v>
      </c>
      <c r="AI55" s="14" t="n">
        <f aca="false">AH55*AG55</f>
        <v>11592926.7169992</v>
      </c>
      <c r="AJ55" s="14" t="n">
        <f aca="false">AG55</f>
        <v>13834.0414284</v>
      </c>
      <c r="AK55" s="14" t="n">
        <f aca="false">F55-S55-V55-Y55-AB55-AE55-AH55</f>
        <v>423</v>
      </c>
      <c r="AL55" s="14" t="n">
        <f aca="false">AK55*AJ55</f>
        <v>5851799.5242132</v>
      </c>
      <c r="AN55" s="8"/>
      <c r="AO55" s="17" t="n">
        <v>0</v>
      </c>
      <c r="AP55" s="17"/>
      <c r="AQ55" s="17" t="n">
        <v>0</v>
      </c>
      <c r="AR55" s="17" t="n">
        <f aca="false">J55+M55+P55-F55</f>
        <v>0</v>
      </c>
      <c r="AS55" s="18" t="n">
        <f aca="false">Q55+N55+K55-H55</f>
        <v>0</v>
      </c>
      <c r="AT55" s="17"/>
      <c r="AU55" s="17" t="n">
        <f aca="false">S55-J55</f>
        <v>0</v>
      </c>
      <c r="AV55" s="17" t="n">
        <f aca="false">T55-K55</f>
        <v>0</v>
      </c>
      <c r="AW55" s="17" t="n">
        <f aca="false">V55+Y55+AB55-M55</f>
        <v>0</v>
      </c>
      <c r="AX55" s="17" t="n">
        <f aca="false">W55+Z55+AC55-N55</f>
        <v>0</v>
      </c>
      <c r="AY55" s="17" t="n">
        <f aca="false">AE55+AH55+AK55-P55</f>
        <v>0</v>
      </c>
      <c r="AZ55" s="17" t="n">
        <f aca="false">AL55+AI55+AF55-Q55</f>
        <v>0</v>
      </c>
      <c r="BA55" s="17" t="n">
        <f aca="false">F55-J55-M55-P55</f>
        <v>0</v>
      </c>
      <c r="BB55" s="17" t="n">
        <f aca="false">Q55+N55+K55-H55</f>
        <v>0</v>
      </c>
    </row>
    <row r="56" customFormat="false" ht="30" hidden="false" customHeight="false" outlineLevel="0" collapsed="false">
      <c r="A56" s="9" t="n">
        <v>14</v>
      </c>
      <c r="B56" s="10" t="s">
        <v>34</v>
      </c>
      <c r="C56" s="11" t="n">
        <f aca="false">C20*$I$69</f>
        <v>17321.51337</v>
      </c>
      <c r="D56" s="12" t="n">
        <f aca="false">C56*1.22</f>
        <v>21132.2463114</v>
      </c>
      <c r="E56" s="13" t="s">
        <v>19</v>
      </c>
      <c r="F56" s="15" t="n">
        <v>0</v>
      </c>
      <c r="G56" s="14" t="n">
        <f aca="false">D56</f>
        <v>21132.2463114</v>
      </c>
      <c r="H56" s="12" t="n">
        <f aca="false">F56*G56</f>
        <v>0</v>
      </c>
      <c r="I56" s="14" t="n">
        <f aca="false">G56</f>
        <v>21132.2463114</v>
      </c>
      <c r="J56" s="14" t="n">
        <f aca="false">S56</f>
        <v>0</v>
      </c>
      <c r="K56" s="14" t="n">
        <f aca="false">J56*I56</f>
        <v>0</v>
      </c>
      <c r="L56" s="14" t="n">
        <f aca="false">I56</f>
        <v>21132.2463114</v>
      </c>
      <c r="M56" s="14" t="n">
        <f aca="false">V56+Y56+AB56</f>
        <v>0</v>
      </c>
      <c r="N56" s="14" t="n">
        <f aca="false">M56*L56</f>
        <v>0</v>
      </c>
      <c r="O56" s="14" t="n">
        <f aca="false">L56</f>
        <v>21132.2463114</v>
      </c>
      <c r="P56" s="14" t="n">
        <f aca="false">AE56+AH56+AK56</f>
        <v>0</v>
      </c>
      <c r="Q56" s="14" t="n">
        <f aca="false">P56*O56</f>
        <v>0</v>
      </c>
      <c r="R56" s="14" t="n">
        <f aca="false">O56</f>
        <v>21132.2463114</v>
      </c>
      <c r="S56" s="14" t="n">
        <f aca="false">INT(F56/12)</f>
        <v>0</v>
      </c>
      <c r="T56" s="14" t="n">
        <f aca="false">S56*R56</f>
        <v>0</v>
      </c>
      <c r="U56" s="14" t="n">
        <f aca="false">R56</f>
        <v>21132.2463114</v>
      </c>
      <c r="V56" s="14" t="n">
        <f aca="false">INT(F56/6)</f>
        <v>0</v>
      </c>
      <c r="W56" s="14" t="n">
        <f aca="false">V56*U56</f>
        <v>0</v>
      </c>
      <c r="X56" s="14" t="n">
        <f aca="false">U56</f>
        <v>21132.2463114</v>
      </c>
      <c r="Y56" s="14" t="n">
        <f aca="false">INT(F56/6)</f>
        <v>0</v>
      </c>
      <c r="Z56" s="14" t="n">
        <f aca="false">Y56*X56</f>
        <v>0</v>
      </c>
      <c r="AA56" s="14" t="n">
        <f aca="false">X56</f>
        <v>21132.2463114</v>
      </c>
      <c r="AB56" s="14" t="n">
        <f aca="false">INT(F56/6)</f>
        <v>0</v>
      </c>
      <c r="AC56" s="14" t="n">
        <f aca="false">AB56*AA56</f>
        <v>0</v>
      </c>
      <c r="AD56" s="14" t="n">
        <f aca="false">AA56</f>
        <v>21132.2463114</v>
      </c>
      <c r="AE56" s="14" t="n">
        <f aca="false">INT(F56/6)</f>
        <v>0</v>
      </c>
      <c r="AF56" s="14" t="n">
        <f aca="false">AE56*AD56</f>
        <v>0</v>
      </c>
      <c r="AG56" s="14" t="n">
        <f aca="false">AD56</f>
        <v>21132.2463114</v>
      </c>
      <c r="AH56" s="14" t="n">
        <f aca="false">INT(F56/6)</f>
        <v>0</v>
      </c>
      <c r="AI56" s="14" t="n">
        <f aca="false">AH56*AG56</f>
        <v>0</v>
      </c>
      <c r="AJ56" s="14" t="n">
        <f aca="false">AG56</f>
        <v>21132.2463114</v>
      </c>
      <c r="AK56" s="14" t="n">
        <f aca="false">F56-S56-V56-Y56-AB56-AE56-AH56</f>
        <v>0</v>
      </c>
      <c r="AL56" s="14" t="n">
        <f aca="false">AK56*AJ56</f>
        <v>0</v>
      </c>
      <c r="AN56" s="8"/>
      <c r="AO56" s="17" t="n">
        <v>0</v>
      </c>
      <c r="AP56" s="17"/>
      <c r="AQ56" s="17" t="n">
        <v>0</v>
      </c>
      <c r="AR56" s="17" t="n">
        <f aca="false">J56+M56+P56-F56</f>
        <v>0</v>
      </c>
      <c r="AS56" s="18" t="n">
        <f aca="false">Q56+N56+K56-H56</f>
        <v>0</v>
      </c>
      <c r="AT56" s="17"/>
      <c r="AU56" s="17" t="n">
        <f aca="false">S56-J56</f>
        <v>0</v>
      </c>
      <c r="AV56" s="17" t="n">
        <f aca="false">T56-K56</f>
        <v>0</v>
      </c>
      <c r="AW56" s="17" t="n">
        <f aca="false">V56+Y56+AB56-M56</f>
        <v>0</v>
      </c>
      <c r="AX56" s="17" t="n">
        <f aca="false">W56+Z56+AC56-N56</f>
        <v>0</v>
      </c>
      <c r="AY56" s="17" t="n">
        <f aca="false">AE56+AH56+AK56-P56</f>
        <v>0</v>
      </c>
      <c r="AZ56" s="17" t="n">
        <f aca="false">AL56+AI56+AF56-Q56</f>
        <v>0</v>
      </c>
      <c r="BA56" s="17" t="n">
        <f aca="false">F56-J56-M56-P56</f>
        <v>0</v>
      </c>
      <c r="BB56" s="17" t="n">
        <f aca="false">Q56+N56+K56-H56</f>
        <v>0</v>
      </c>
    </row>
    <row r="57" customFormat="false" ht="45" hidden="false" customHeight="false" outlineLevel="0" collapsed="false">
      <c r="A57" s="9" t="n">
        <v>15</v>
      </c>
      <c r="B57" s="10" t="s">
        <v>35</v>
      </c>
      <c r="C57" s="11" t="n">
        <f aca="false">C21*$I$69</f>
        <v>17321.51337</v>
      </c>
      <c r="D57" s="12" t="n">
        <f aca="false">C57*1.22</f>
        <v>21132.2463114</v>
      </c>
      <c r="E57" s="13" t="s">
        <v>19</v>
      </c>
      <c r="F57" s="15" t="n">
        <v>336</v>
      </c>
      <c r="G57" s="14" t="n">
        <f aca="false">D57</f>
        <v>21132.2463114</v>
      </c>
      <c r="H57" s="12" t="n">
        <f aca="false">F57*G57</f>
        <v>7100434.7606304</v>
      </c>
      <c r="I57" s="14" t="n">
        <f aca="false">G57</f>
        <v>21132.2463114</v>
      </c>
      <c r="J57" s="14" t="n">
        <f aca="false">S57</f>
        <v>28</v>
      </c>
      <c r="K57" s="14" t="n">
        <f aca="false">J57*I57</f>
        <v>591702.8967192</v>
      </c>
      <c r="L57" s="14" t="n">
        <f aca="false">I57</f>
        <v>21132.2463114</v>
      </c>
      <c r="M57" s="14" t="n">
        <f aca="false">V57+Y57+AB57</f>
        <v>168</v>
      </c>
      <c r="N57" s="14" t="n">
        <f aca="false">M57*L57</f>
        <v>3550217.3803152</v>
      </c>
      <c r="O57" s="14" t="n">
        <f aca="false">L57</f>
        <v>21132.2463114</v>
      </c>
      <c r="P57" s="14" t="n">
        <f aca="false">AE57+AH57+AK57</f>
        <v>140</v>
      </c>
      <c r="Q57" s="14" t="n">
        <f aca="false">P57*O57</f>
        <v>2958514.483596</v>
      </c>
      <c r="R57" s="14" t="n">
        <f aca="false">O57</f>
        <v>21132.2463114</v>
      </c>
      <c r="S57" s="14" t="n">
        <f aca="false">INT(F57/12)</f>
        <v>28</v>
      </c>
      <c r="T57" s="14" t="n">
        <f aca="false">S57*R57</f>
        <v>591702.8967192</v>
      </c>
      <c r="U57" s="14" t="n">
        <f aca="false">R57</f>
        <v>21132.2463114</v>
      </c>
      <c r="V57" s="14" t="n">
        <f aca="false">INT(F57/6)</f>
        <v>56</v>
      </c>
      <c r="W57" s="14" t="n">
        <f aca="false">V57*U57</f>
        <v>1183405.7934384</v>
      </c>
      <c r="X57" s="14" t="n">
        <f aca="false">U57</f>
        <v>21132.2463114</v>
      </c>
      <c r="Y57" s="14" t="n">
        <f aca="false">INT(F57/6)</f>
        <v>56</v>
      </c>
      <c r="Z57" s="14" t="n">
        <f aca="false">Y57*X57</f>
        <v>1183405.7934384</v>
      </c>
      <c r="AA57" s="14" t="n">
        <f aca="false">X57</f>
        <v>21132.2463114</v>
      </c>
      <c r="AB57" s="14" t="n">
        <f aca="false">INT(F57/6)</f>
        <v>56</v>
      </c>
      <c r="AC57" s="14" t="n">
        <f aca="false">AB57*AA57</f>
        <v>1183405.7934384</v>
      </c>
      <c r="AD57" s="14" t="n">
        <f aca="false">AA57</f>
        <v>21132.2463114</v>
      </c>
      <c r="AE57" s="14" t="n">
        <f aca="false">INT(F57/6)</f>
        <v>56</v>
      </c>
      <c r="AF57" s="14" t="n">
        <f aca="false">AE57*AD57</f>
        <v>1183405.7934384</v>
      </c>
      <c r="AG57" s="14" t="n">
        <f aca="false">AD57</f>
        <v>21132.2463114</v>
      </c>
      <c r="AH57" s="14" t="n">
        <f aca="false">INT(F57/6)</f>
        <v>56</v>
      </c>
      <c r="AI57" s="14" t="n">
        <f aca="false">AH57*AG57</f>
        <v>1183405.7934384</v>
      </c>
      <c r="AJ57" s="14" t="n">
        <f aca="false">AG57</f>
        <v>21132.2463114</v>
      </c>
      <c r="AK57" s="14" t="n">
        <f aca="false">F57-S57-V57-Y57-AB57-AE57-AH57</f>
        <v>28</v>
      </c>
      <c r="AL57" s="14" t="n">
        <f aca="false">AK57*AJ57</f>
        <v>591702.8967192</v>
      </c>
      <c r="AN57" s="8"/>
      <c r="AO57" s="17" t="n">
        <v>0</v>
      </c>
      <c r="AP57" s="17"/>
      <c r="AQ57" s="17" t="n">
        <v>0</v>
      </c>
      <c r="AR57" s="17" t="n">
        <f aca="false">J57+M57+P57-F57</f>
        <v>0</v>
      </c>
      <c r="AS57" s="18" t="n">
        <f aca="false">Q57+N57+K57-H57</f>
        <v>0</v>
      </c>
      <c r="AT57" s="17"/>
      <c r="AU57" s="17" t="n">
        <f aca="false">S57-J57</f>
        <v>0</v>
      </c>
      <c r="AV57" s="17" t="n">
        <f aca="false">T57-K57</f>
        <v>0</v>
      </c>
      <c r="AW57" s="17" t="n">
        <f aca="false">V57+Y57+AB57-M57</f>
        <v>0</v>
      </c>
      <c r="AX57" s="17" t="n">
        <f aca="false">W57+Z57+AC57-N57</f>
        <v>0</v>
      </c>
      <c r="AY57" s="17" t="n">
        <f aca="false">AE57+AH57+AK57-P57</f>
        <v>0</v>
      </c>
      <c r="AZ57" s="17" t="n">
        <f aca="false">AL57+AI57+AF57-Q57</f>
        <v>0</v>
      </c>
      <c r="BA57" s="17" t="n">
        <f aca="false">F57-J57-M57-P57</f>
        <v>0</v>
      </c>
      <c r="BB57" s="17" t="n">
        <f aca="false">Q57+N57+K57-H57</f>
        <v>0</v>
      </c>
    </row>
    <row r="58" customFormat="false" ht="30" hidden="false" customHeight="false" outlineLevel="0" collapsed="false">
      <c r="A58" s="9" t="n">
        <v>16</v>
      </c>
      <c r="B58" s="10" t="s">
        <v>36</v>
      </c>
      <c r="C58" s="11" t="n">
        <f aca="false">C22*$I$69</f>
        <v>17321.51337</v>
      </c>
      <c r="D58" s="12" t="n">
        <f aca="false">C58*1.22</f>
        <v>21132.2463114</v>
      </c>
      <c r="E58" s="13" t="s">
        <v>19</v>
      </c>
      <c r="F58" s="15" t="n">
        <v>0</v>
      </c>
      <c r="G58" s="14" t="n">
        <f aca="false">D58</f>
        <v>21132.2463114</v>
      </c>
      <c r="H58" s="12" t="n">
        <f aca="false">F58*G58</f>
        <v>0</v>
      </c>
      <c r="I58" s="14" t="n">
        <f aca="false">G58</f>
        <v>21132.2463114</v>
      </c>
      <c r="J58" s="14" t="n">
        <f aca="false">S58</f>
        <v>0</v>
      </c>
      <c r="K58" s="14" t="n">
        <f aca="false">J58*I58</f>
        <v>0</v>
      </c>
      <c r="L58" s="14" t="n">
        <f aca="false">I58</f>
        <v>21132.2463114</v>
      </c>
      <c r="M58" s="14" t="n">
        <f aca="false">V58+Y58+AB58</f>
        <v>0</v>
      </c>
      <c r="N58" s="14" t="n">
        <f aca="false">M58*L58</f>
        <v>0</v>
      </c>
      <c r="O58" s="14" t="n">
        <f aca="false">L58</f>
        <v>21132.2463114</v>
      </c>
      <c r="P58" s="14" t="n">
        <f aca="false">AE58+AH58+AK58</f>
        <v>0</v>
      </c>
      <c r="Q58" s="14" t="n">
        <f aca="false">P58*O58</f>
        <v>0</v>
      </c>
      <c r="R58" s="14" t="n">
        <f aca="false">O58</f>
        <v>21132.2463114</v>
      </c>
      <c r="S58" s="14" t="n">
        <f aca="false">INT(F58/12)</f>
        <v>0</v>
      </c>
      <c r="T58" s="14" t="n">
        <f aca="false">S58*R58</f>
        <v>0</v>
      </c>
      <c r="U58" s="14" t="n">
        <f aca="false">R58</f>
        <v>21132.2463114</v>
      </c>
      <c r="V58" s="14" t="n">
        <f aca="false">INT(F58/6)</f>
        <v>0</v>
      </c>
      <c r="W58" s="14" t="n">
        <f aca="false">V58*U58</f>
        <v>0</v>
      </c>
      <c r="X58" s="14" t="n">
        <f aca="false">U58</f>
        <v>21132.2463114</v>
      </c>
      <c r="Y58" s="14" t="n">
        <f aca="false">INT(F58/6)</f>
        <v>0</v>
      </c>
      <c r="Z58" s="14" t="n">
        <f aca="false">Y58*X58</f>
        <v>0</v>
      </c>
      <c r="AA58" s="14" t="n">
        <f aca="false">X58</f>
        <v>21132.2463114</v>
      </c>
      <c r="AB58" s="14" t="n">
        <f aca="false">INT(F58/6)</f>
        <v>0</v>
      </c>
      <c r="AC58" s="14" t="n">
        <f aca="false">AB58*AA58</f>
        <v>0</v>
      </c>
      <c r="AD58" s="14" t="n">
        <f aca="false">AA58</f>
        <v>21132.2463114</v>
      </c>
      <c r="AE58" s="14" t="n">
        <f aca="false">INT(F58/6)</f>
        <v>0</v>
      </c>
      <c r="AF58" s="14" t="n">
        <f aca="false">AE58*AD58</f>
        <v>0</v>
      </c>
      <c r="AG58" s="14" t="n">
        <f aca="false">AD58</f>
        <v>21132.2463114</v>
      </c>
      <c r="AH58" s="14" t="n">
        <f aca="false">INT(F58/6)</f>
        <v>0</v>
      </c>
      <c r="AI58" s="14" t="n">
        <f aca="false">AH58*AG58</f>
        <v>0</v>
      </c>
      <c r="AJ58" s="14" t="n">
        <f aca="false">AG58</f>
        <v>21132.2463114</v>
      </c>
      <c r="AK58" s="14" t="n">
        <f aca="false">F58-S58-V58-Y58-AB58-AE58-AH58</f>
        <v>0</v>
      </c>
      <c r="AL58" s="14" t="n">
        <f aca="false">AK58*AJ58</f>
        <v>0</v>
      </c>
      <c r="AN58" s="8"/>
      <c r="AO58" s="17" t="n">
        <v>0</v>
      </c>
      <c r="AP58" s="17"/>
      <c r="AQ58" s="17" t="n">
        <v>0</v>
      </c>
      <c r="AR58" s="17" t="n">
        <f aca="false">J58+M58+P58-F58</f>
        <v>0</v>
      </c>
      <c r="AS58" s="18" t="n">
        <f aca="false">Q58+N58+K58-H58</f>
        <v>0</v>
      </c>
      <c r="AT58" s="17"/>
      <c r="AU58" s="17" t="n">
        <f aca="false">S58-J58</f>
        <v>0</v>
      </c>
      <c r="AV58" s="17" t="n">
        <f aca="false">T58-K58</f>
        <v>0</v>
      </c>
      <c r="AW58" s="17" t="n">
        <f aca="false">V58+Y58+AB58-M58</f>
        <v>0</v>
      </c>
      <c r="AX58" s="17" t="n">
        <f aca="false">W58+Z58+AC58-N58</f>
        <v>0</v>
      </c>
      <c r="AY58" s="17" t="n">
        <f aca="false">AE58+AH58+AK58-P58</f>
        <v>0</v>
      </c>
      <c r="AZ58" s="17" t="n">
        <f aca="false">AL58+AI58+AF58-Q58</f>
        <v>0</v>
      </c>
      <c r="BA58" s="17" t="n">
        <f aca="false">F58-J58-M58-P58</f>
        <v>0</v>
      </c>
      <c r="BB58" s="17" t="n">
        <f aca="false">Q58+N58+K58-H58</f>
        <v>0</v>
      </c>
    </row>
    <row r="59" customFormat="false" ht="45" hidden="false" customHeight="false" outlineLevel="0" collapsed="false">
      <c r="A59" s="9" t="n">
        <v>17</v>
      </c>
      <c r="B59" s="10" t="s">
        <v>37</v>
      </c>
      <c r="C59" s="11" t="n">
        <f aca="false">C23*$I$69</f>
        <v>17321.51337</v>
      </c>
      <c r="D59" s="12" t="n">
        <f aca="false">C59*1.22</f>
        <v>21132.2463114</v>
      </c>
      <c r="E59" s="13" t="s">
        <v>19</v>
      </c>
      <c r="F59" s="15" t="n">
        <v>400</v>
      </c>
      <c r="G59" s="14" t="n">
        <f aca="false">D59</f>
        <v>21132.2463114</v>
      </c>
      <c r="H59" s="12" t="n">
        <f aca="false">F59*G59</f>
        <v>8452898.52456</v>
      </c>
      <c r="I59" s="14" t="n">
        <f aca="false">G59</f>
        <v>21132.2463114</v>
      </c>
      <c r="J59" s="14" t="n">
        <f aca="false">S59</f>
        <v>33</v>
      </c>
      <c r="K59" s="14" t="n">
        <f aca="false">J59*I59</f>
        <v>697364.1282762</v>
      </c>
      <c r="L59" s="14" t="n">
        <f aca="false">I59</f>
        <v>21132.2463114</v>
      </c>
      <c r="M59" s="14" t="n">
        <f aca="false">V59+Y59+AB59</f>
        <v>198</v>
      </c>
      <c r="N59" s="14" t="n">
        <f aca="false">M59*L59</f>
        <v>4184184.7696572</v>
      </c>
      <c r="O59" s="14" t="n">
        <f aca="false">L59</f>
        <v>21132.2463114</v>
      </c>
      <c r="P59" s="14" t="n">
        <f aca="false">AE59+AH59+AK59</f>
        <v>169</v>
      </c>
      <c r="Q59" s="14" t="n">
        <f aca="false">P59*O59</f>
        <v>3571349.6266266</v>
      </c>
      <c r="R59" s="14" t="n">
        <f aca="false">O59</f>
        <v>21132.2463114</v>
      </c>
      <c r="S59" s="14" t="n">
        <f aca="false">INT(F59/12)</f>
        <v>33</v>
      </c>
      <c r="T59" s="14" t="n">
        <f aca="false">S59*R59</f>
        <v>697364.1282762</v>
      </c>
      <c r="U59" s="14" t="n">
        <f aca="false">R59</f>
        <v>21132.2463114</v>
      </c>
      <c r="V59" s="14" t="n">
        <f aca="false">INT(F59/6)</f>
        <v>66</v>
      </c>
      <c r="W59" s="14" t="n">
        <f aca="false">V59*U59</f>
        <v>1394728.2565524</v>
      </c>
      <c r="X59" s="14" t="n">
        <f aca="false">U59</f>
        <v>21132.2463114</v>
      </c>
      <c r="Y59" s="14" t="n">
        <f aca="false">INT(F59/6)</f>
        <v>66</v>
      </c>
      <c r="Z59" s="14" t="n">
        <f aca="false">Y59*X59</f>
        <v>1394728.2565524</v>
      </c>
      <c r="AA59" s="14" t="n">
        <f aca="false">X59</f>
        <v>21132.2463114</v>
      </c>
      <c r="AB59" s="14" t="n">
        <f aca="false">INT(F59/6)</f>
        <v>66</v>
      </c>
      <c r="AC59" s="14" t="n">
        <f aca="false">AB59*AA59</f>
        <v>1394728.2565524</v>
      </c>
      <c r="AD59" s="14" t="n">
        <f aca="false">AA59</f>
        <v>21132.2463114</v>
      </c>
      <c r="AE59" s="14" t="n">
        <f aca="false">INT(F59/6)</f>
        <v>66</v>
      </c>
      <c r="AF59" s="14" t="n">
        <f aca="false">AE59*AD59</f>
        <v>1394728.2565524</v>
      </c>
      <c r="AG59" s="14" t="n">
        <f aca="false">AD59</f>
        <v>21132.2463114</v>
      </c>
      <c r="AH59" s="14" t="n">
        <f aca="false">INT(F59/6)</f>
        <v>66</v>
      </c>
      <c r="AI59" s="14" t="n">
        <f aca="false">AH59*AG59</f>
        <v>1394728.2565524</v>
      </c>
      <c r="AJ59" s="14" t="n">
        <f aca="false">AG59</f>
        <v>21132.2463114</v>
      </c>
      <c r="AK59" s="14" t="n">
        <f aca="false">F59-S59-V59-Y59-AB59-AE59-AH59</f>
        <v>37</v>
      </c>
      <c r="AL59" s="14" t="n">
        <f aca="false">AK59*AJ59</f>
        <v>781893.1135218</v>
      </c>
      <c r="AN59" s="8"/>
      <c r="AO59" s="17" t="n">
        <v>0</v>
      </c>
      <c r="AP59" s="17"/>
      <c r="AQ59" s="17" t="n">
        <v>0</v>
      </c>
      <c r="AR59" s="17" t="n">
        <f aca="false">J59+M59+P59-F59</f>
        <v>0</v>
      </c>
      <c r="AS59" s="18" t="n">
        <f aca="false">Q59+N59+K59-H59</f>
        <v>0</v>
      </c>
      <c r="AT59" s="17"/>
      <c r="AU59" s="17" t="n">
        <f aca="false">S59-J59</f>
        <v>0</v>
      </c>
      <c r="AV59" s="17" t="n">
        <f aca="false">T59-K59</f>
        <v>0</v>
      </c>
      <c r="AW59" s="17" t="n">
        <f aca="false">V59+Y59+AB59-M59</f>
        <v>0</v>
      </c>
      <c r="AX59" s="17" t="n">
        <f aca="false">W59+Z59+AC59-N59</f>
        <v>0</v>
      </c>
      <c r="AY59" s="17" t="n">
        <f aca="false">AE59+AH59+AK59-P59</f>
        <v>0</v>
      </c>
      <c r="AZ59" s="17" t="n">
        <f aca="false">AL59+AI59+AF59-Q59</f>
        <v>0</v>
      </c>
      <c r="BA59" s="17" t="n">
        <f aca="false">F59-J59-M59-P59</f>
        <v>0</v>
      </c>
      <c r="BB59" s="17" t="n">
        <f aca="false">Q59+N59+K59-H59</f>
        <v>0</v>
      </c>
    </row>
    <row r="60" customFormat="false" ht="30" hidden="false" customHeight="false" outlineLevel="0" collapsed="false">
      <c r="A60" s="9" t="n">
        <v>18</v>
      </c>
      <c r="B60" s="10" t="s">
        <v>38</v>
      </c>
      <c r="C60" s="11" t="n">
        <f aca="false">C24*$I$69</f>
        <v>2036.349384</v>
      </c>
      <c r="D60" s="12" t="n">
        <f aca="false">C60*1.22</f>
        <v>2484.34624848</v>
      </c>
      <c r="E60" s="13" t="s">
        <v>19</v>
      </c>
      <c r="F60" s="15" t="n">
        <v>5032</v>
      </c>
      <c r="G60" s="14" t="n">
        <f aca="false">D60</f>
        <v>2484.34624848</v>
      </c>
      <c r="H60" s="12" t="n">
        <f aca="false">F60*G60</f>
        <v>12501230.3223514</v>
      </c>
      <c r="I60" s="14" t="n">
        <f aca="false">G60</f>
        <v>2484.34624848</v>
      </c>
      <c r="J60" s="14" t="n">
        <f aca="false">S60</f>
        <v>419</v>
      </c>
      <c r="K60" s="14" t="n">
        <f aca="false">J60*I60</f>
        <v>1040941.07811312</v>
      </c>
      <c r="L60" s="14" t="n">
        <f aca="false">I60</f>
        <v>2484.34624848</v>
      </c>
      <c r="M60" s="14" t="n">
        <f aca="false">V60+Y60+AB60</f>
        <v>2514</v>
      </c>
      <c r="N60" s="14" t="n">
        <f aca="false">M60*L60</f>
        <v>6245646.46867872</v>
      </c>
      <c r="O60" s="14" t="n">
        <f aca="false">L60</f>
        <v>2484.34624848</v>
      </c>
      <c r="P60" s="14" t="n">
        <f aca="false">AE60+AH60+AK60</f>
        <v>2099</v>
      </c>
      <c r="Q60" s="14" t="n">
        <f aca="false">P60*O60</f>
        <v>5214642.77555952</v>
      </c>
      <c r="R60" s="14" t="n">
        <f aca="false">O60</f>
        <v>2484.34624848</v>
      </c>
      <c r="S60" s="14" t="n">
        <f aca="false">INT(F60/12)</f>
        <v>419</v>
      </c>
      <c r="T60" s="14" t="n">
        <f aca="false">S60*R60</f>
        <v>1040941.07811312</v>
      </c>
      <c r="U60" s="14" t="n">
        <f aca="false">R60</f>
        <v>2484.34624848</v>
      </c>
      <c r="V60" s="14" t="n">
        <f aca="false">INT(F60/6)</f>
        <v>838</v>
      </c>
      <c r="W60" s="14" t="n">
        <f aca="false">V60*U60</f>
        <v>2081882.15622624</v>
      </c>
      <c r="X60" s="14" t="n">
        <f aca="false">U60</f>
        <v>2484.34624848</v>
      </c>
      <c r="Y60" s="14" t="n">
        <f aca="false">INT(F60/6)</f>
        <v>838</v>
      </c>
      <c r="Z60" s="14" t="n">
        <f aca="false">Y60*X60</f>
        <v>2081882.15622624</v>
      </c>
      <c r="AA60" s="14" t="n">
        <f aca="false">X60</f>
        <v>2484.34624848</v>
      </c>
      <c r="AB60" s="14" t="n">
        <f aca="false">INT(F60/6)</f>
        <v>838</v>
      </c>
      <c r="AC60" s="14" t="n">
        <f aca="false">AB60*AA60</f>
        <v>2081882.15622624</v>
      </c>
      <c r="AD60" s="14" t="n">
        <f aca="false">AA60</f>
        <v>2484.34624848</v>
      </c>
      <c r="AE60" s="14" t="n">
        <f aca="false">INT(F60/6)</f>
        <v>838</v>
      </c>
      <c r="AF60" s="14" t="n">
        <f aca="false">AE60*AD60</f>
        <v>2081882.15622624</v>
      </c>
      <c r="AG60" s="14" t="n">
        <f aca="false">AD60</f>
        <v>2484.34624848</v>
      </c>
      <c r="AH60" s="14" t="n">
        <f aca="false">INT(F60/6)</f>
        <v>838</v>
      </c>
      <c r="AI60" s="14" t="n">
        <f aca="false">AH60*AG60</f>
        <v>2081882.15622624</v>
      </c>
      <c r="AJ60" s="14" t="n">
        <f aca="false">AG60</f>
        <v>2484.34624848</v>
      </c>
      <c r="AK60" s="14" t="n">
        <f aca="false">F60-S60-V60-Y60-AB60-AE60-AH60</f>
        <v>423</v>
      </c>
      <c r="AL60" s="14" t="n">
        <f aca="false">AK60*AJ60</f>
        <v>1050878.46310704</v>
      </c>
      <c r="AN60" s="8"/>
      <c r="AO60" s="17" t="n">
        <v>0</v>
      </c>
      <c r="AP60" s="17"/>
      <c r="AQ60" s="17" t="n">
        <v>0</v>
      </c>
      <c r="AR60" s="17" t="n">
        <f aca="false">J60+M60+P60-F60</f>
        <v>0</v>
      </c>
      <c r="AS60" s="18" t="n">
        <f aca="false">Q60+N60+K60-H60</f>
        <v>0</v>
      </c>
      <c r="AT60" s="17"/>
      <c r="AU60" s="17" t="n">
        <f aca="false">S60-J60</f>
        <v>0</v>
      </c>
      <c r="AV60" s="17" t="n">
        <f aca="false">T60-K60</f>
        <v>0</v>
      </c>
      <c r="AW60" s="17" t="n">
        <f aca="false">V60+Y60+AB60-M60</f>
        <v>0</v>
      </c>
      <c r="AX60" s="17" t="n">
        <f aca="false">W60+Z60+AC60-N60</f>
        <v>0</v>
      </c>
      <c r="AY60" s="17" t="n">
        <f aca="false">AE60+AH60+AK60-P60</f>
        <v>0</v>
      </c>
      <c r="AZ60" s="17" t="n">
        <f aca="false">AL60+AI60+AF60-Q60</f>
        <v>0</v>
      </c>
      <c r="BA60" s="17" t="n">
        <f aca="false">F60-J60-M60-P60</f>
        <v>0</v>
      </c>
      <c r="BB60" s="17" t="n">
        <f aca="false">Q60+N60+K60-H60</f>
        <v>0</v>
      </c>
    </row>
    <row r="61" customFormat="false" ht="30" hidden="false" customHeight="false" outlineLevel="0" collapsed="false">
      <c r="A61" s="9" t="n">
        <v>19</v>
      </c>
      <c r="B61" s="10" t="s">
        <v>39</v>
      </c>
      <c r="C61" s="11" t="n">
        <f aca="false">C25*$I$69</f>
        <v>3600.014922</v>
      </c>
      <c r="D61" s="12" t="n">
        <f aca="false">C61*1.22</f>
        <v>4392.01820484</v>
      </c>
      <c r="E61" s="13" t="s">
        <v>19</v>
      </c>
      <c r="F61" s="15" t="n">
        <v>0</v>
      </c>
      <c r="G61" s="14" t="n">
        <f aca="false">D61</f>
        <v>4392.01820484</v>
      </c>
      <c r="H61" s="12" t="n">
        <f aca="false">F61*G61</f>
        <v>0</v>
      </c>
      <c r="I61" s="14" t="n">
        <f aca="false">G61</f>
        <v>4392.01820484</v>
      </c>
      <c r="J61" s="14" t="n">
        <f aca="false">S61</f>
        <v>0</v>
      </c>
      <c r="K61" s="14" t="n">
        <f aca="false">J61*I61</f>
        <v>0</v>
      </c>
      <c r="L61" s="14" t="n">
        <f aca="false">I61</f>
        <v>4392.01820484</v>
      </c>
      <c r="M61" s="14" t="n">
        <f aca="false">V61+Y61+AB61</f>
        <v>0</v>
      </c>
      <c r="N61" s="14" t="n">
        <f aca="false">M61*L61</f>
        <v>0</v>
      </c>
      <c r="O61" s="14" t="n">
        <f aca="false">L61</f>
        <v>4392.01820484</v>
      </c>
      <c r="P61" s="14" t="n">
        <f aca="false">AE61+AH61+AK61</f>
        <v>0</v>
      </c>
      <c r="Q61" s="14" t="n">
        <f aca="false">P61*O61</f>
        <v>0</v>
      </c>
      <c r="R61" s="14" t="n">
        <f aca="false">O61</f>
        <v>4392.01820484</v>
      </c>
      <c r="S61" s="14" t="n">
        <f aca="false">INT(F61/12)</f>
        <v>0</v>
      </c>
      <c r="T61" s="14" t="n">
        <f aca="false">S61*R61</f>
        <v>0</v>
      </c>
      <c r="U61" s="14" t="n">
        <f aca="false">R61</f>
        <v>4392.01820484</v>
      </c>
      <c r="V61" s="14" t="n">
        <f aca="false">INT(F61/6)</f>
        <v>0</v>
      </c>
      <c r="W61" s="14" t="n">
        <f aca="false">V61*U61</f>
        <v>0</v>
      </c>
      <c r="X61" s="14" t="n">
        <f aca="false">U61</f>
        <v>4392.01820484</v>
      </c>
      <c r="Y61" s="14" t="n">
        <f aca="false">INT(F61/6)</f>
        <v>0</v>
      </c>
      <c r="Z61" s="14" t="n">
        <f aca="false">Y61*X61</f>
        <v>0</v>
      </c>
      <c r="AA61" s="14" t="n">
        <f aca="false">X61</f>
        <v>4392.01820484</v>
      </c>
      <c r="AB61" s="14" t="n">
        <f aca="false">INT(F61/6)</f>
        <v>0</v>
      </c>
      <c r="AC61" s="14" t="n">
        <f aca="false">AB61*AA61</f>
        <v>0</v>
      </c>
      <c r="AD61" s="14" t="n">
        <f aca="false">AA61</f>
        <v>4392.01820484</v>
      </c>
      <c r="AE61" s="14" t="n">
        <f aca="false">INT(F61/6)</f>
        <v>0</v>
      </c>
      <c r="AF61" s="14" t="n">
        <f aca="false">AE61*AD61</f>
        <v>0</v>
      </c>
      <c r="AG61" s="14" t="n">
        <f aca="false">AD61</f>
        <v>4392.01820484</v>
      </c>
      <c r="AH61" s="14" t="n">
        <f aca="false">INT(F61/6)</f>
        <v>0</v>
      </c>
      <c r="AI61" s="14" t="n">
        <f aca="false">AH61*AG61</f>
        <v>0</v>
      </c>
      <c r="AJ61" s="14" t="n">
        <f aca="false">AG61</f>
        <v>4392.01820484</v>
      </c>
      <c r="AK61" s="14" t="n">
        <f aca="false">F61-S61-V61-Y61-AB61-AE61-AH61</f>
        <v>0</v>
      </c>
      <c r="AL61" s="14" t="n">
        <f aca="false">AK61*AJ61</f>
        <v>0</v>
      </c>
      <c r="AN61" s="8"/>
      <c r="AO61" s="17" t="n">
        <v>0</v>
      </c>
      <c r="AP61" s="17"/>
      <c r="AQ61" s="17" t="n">
        <v>0</v>
      </c>
      <c r="AR61" s="17" t="n">
        <f aca="false">J61+M61+P61-F61</f>
        <v>0</v>
      </c>
      <c r="AS61" s="18" t="n">
        <f aca="false">Q61+N61+K61-H61</f>
        <v>0</v>
      </c>
      <c r="AT61" s="17"/>
      <c r="AU61" s="17" t="n">
        <f aca="false">S61-J61</f>
        <v>0</v>
      </c>
      <c r="AV61" s="17" t="n">
        <f aca="false">T61-K61</f>
        <v>0</v>
      </c>
      <c r="AW61" s="17" t="n">
        <f aca="false">V61+Y61+AB61-M61</f>
        <v>0</v>
      </c>
      <c r="AX61" s="17" t="n">
        <f aca="false">W61+Z61+AC61-N61</f>
        <v>0</v>
      </c>
      <c r="AY61" s="17" t="n">
        <f aca="false">AE61+AH61+AK61-P61</f>
        <v>0</v>
      </c>
      <c r="AZ61" s="17" t="n">
        <f aca="false">AL61+AI61+AF61-Q61</f>
        <v>0</v>
      </c>
      <c r="BA61" s="17" t="n">
        <f aca="false">F61-J61-M61-P61</f>
        <v>0</v>
      </c>
      <c r="BB61" s="17" t="n">
        <f aca="false">Q61+N61+K61-H61</f>
        <v>0</v>
      </c>
    </row>
    <row r="62" customFormat="false" ht="45" hidden="false" customHeight="false" outlineLevel="0" collapsed="false">
      <c r="A62" s="9" t="n">
        <v>20</v>
      </c>
      <c r="B62" s="10" t="s">
        <v>40</v>
      </c>
      <c r="C62" s="11" t="n">
        <f aca="false">C26*$I$69</f>
        <v>6564.996789</v>
      </c>
      <c r="D62" s="12" t="n">
        <f aca="false">C62*1.22</f>
        <v>8009.29608258</v>
      </c>
      <c r="E62" s="13" t="s">
        <v>19</v>
      </c>
      <c r="F62" s="15" t="n">
        <v>336</v>
      </c>
      <c r="G62" s="14" t="n">
        <f aca="false">D62</f>
        <v>8009.29608258</v>
      </c>
      <c r="H62" s="12" t="n">
        <f aca="false">F62*G62</f>
        <v>2691123.48374688</v>
      </c>
      <c r="I62" s="14" t="n">
        <f aca="false">G62</f>
        <v>8009.29608258</v>
      </c>
      <c r="J62" s="14" t="n">
        <f aca="false">S62</f>
        <v>28</v>
      </c>
      <c r="K62" s="14" t="n">
        <f aca="false">J62*I62</f>
        <v>224260.29031224</v>
      </c>
      <c r="L62" s="14" t="n">
        <f aca="false">I62</f>
        <v>8009.29608258</v>
      </c>
      <c r="M62" s="14" t="n">
        <f aca="false">V62+Y62+AB62</f>
        <v>168</v>
      </c>
      <c r="N62" s="14" t="n">
        <f aca="false">M62*L62</f>
        <v>1345561.74187344</v>
      </c>
      <c r="O62" s="14" t="n">
        <f aca="false">L62</f>
        <v>8009.29608258</v>
      </c>
      <c r="P62" s="14" t="n">
        <f aca="false">AE62+AH62+AK62</f>
        <v>140</v>
      </c>
      <c r="Q62" s="14" t="n">
        <f aca="false">P62*O62</f>
        <v>1121301.4515612</v>
      </c>
      <c r="R62" s="14" t="n">
        <f aca="false">O62</f>
        <v>8009.29608258</v>
      </c>
      <c r="S62" s="14" t="n">
        <f aca="false">INT(F62/12)</f>
        <v>28</v>
      </c>
      <c r="T62" s="14" t="n">
        <f aca="false">S62*R62</f>
        <v>224260.29031224</v>
      </c>
      <c r="U62" s="14" t="n">
        <f aca="false">R62</f>
        <v>8009.29608258</v>
      </c>
      <c r="V62" s="14" t="n">
        <f aca="false">INT(F62/6)</f>
        <v>56</v>
      </c>
      <c r="W62" s="14" t="n">
        <f aca="false">V62*U62</f>
        <v>448520.58062448</v>
      </c>
      <c r="X62" s="14" t="n">
        <f aca="false">U62</f>
        <v>8009.29608258</v>
      </c>
      <c r="Y62" s="14" t="n">
        <f aca="false">INT(F62/6)</f>
        <v>56</v>
      </c>
      <c r="Z62" s="14" t="n">
        <f aca="false">Y62*X62</f>
        <v>448520.58062448</v>
      </c>
      <c r="AA62" s="14" t="n">
        <f aca="false">X62</f>
        <v>8009.29608258</v>
      </c>
      <c r="AB62" s="14" t="n">
        <f aca="false">INT(F62/6)</f>
        <v>56</v>
      </c>
      <c r="AC62" s="14" t="n">
        <f aca="false">AB62*AA62</f>
        <v>448520.58062448</v>
      </c>
      <c r="AD62" s="14" t="n">
        <f aca="false">AA62</f>
        <v>8009.29608258</v>
      </c>
      <c r="AE62" s="14" t="n">
        <f aca="false">INT(F62/6)</f>
        <v>56</v>
      </c>
      <c r="AF62" s="14" t="n">
        <f aca="false">AE62*AD62</f>
        <v>448520.58062448</v>
      </c>
      <c r="AG62" s="14" t="n">
        <f aca="false">AD62</f>
        <v>8009.29608258</v>
      </c>
      <c r="AH62" s="14" t="n">
        <f aca="false">INT(F62/6)</f>
        <v>56</v>
      </c>
      <c r="AI62" s="14" t="n">
        <f aca="false">AH62*AG62</f>
        <v>448520.58062448</v>
      </c>
      <c r="AJ62" s="14" t="n">
        <f aca="false">AG62</f>
        <v>8009.29608258</v>
      </c>
      <c r="AK62" s="14" t="n">
        <f aca="false">F62-S62-V62-Y62-AB62-AE62-AH62</f>
        <v>28</v>
      </c>
      <c r="AL62" s="14" t="n">
        <f aca="false">AK62*AJ62</f>
        <v>224260.29031224</v>
      </c>
      <c r="AN62" s="8"/>
      <c r="AO62" s="17" t="n">
        <v>0</v>
      </c>
      <c r="AP62" s="17"/>
      <c r="AQ62" s="17" t="n">
        <v>0</v>
      </c>
      <c r="AR62" s="17" t="n">
        <f aca="false">J62+M62+P62-F62</f>
        <v>0</v>
      </c>
      <c r="AS62" s="18" t="n">
        <f aca="false">Q62+N62+K62-H62</f>
        <v>0</v>
      </c>
      <c r="AT62" s="17"/>
      <c r="AU62" s="17" t="n">
        <f aca="false">S62-J62</f>
        <v>0</v>
      </c>
      <c r="AV62" s="17" t="n">
        <f aca="false">T62-K62</f>
        <v>0</v>
      </c>
      <c r="AW62" s="17" t="n">
        <f aca="false">V62+Y62+AB62-M62</f>
        <v>0</v>
      </c>
      <c r="AX62" s="17" t="n">
        <f aca="false">W62+Z62+AC62-N62</f>
        <v>0</v>
      </c>
      <c r="AY62" s="17" t="n">
        <f aca="false">AE62+AH62+AK62-P62</f>
        <v>0</v>
      </c>
      <c r="AZ62" s="17" t="n">
        <f aca="false">AL62+AI62+AF62-Q62</f>
        <v>0</v>
      </c>
      <c r="BA62" s="17" t="n">
        <f aca="false">F62-J62-M62-P62</f>
        <v>0</v>
      </c>
      <c r="BB62" s="17" t="n">
        <f aca="false">Q62+N62+K62-H62</f>
        <v>0</v>
      </c>
    </row>
    <row r="63" customFormat="false" ht="45" hidden="false" customHeight="false" outlineLevel="0" collapsed="false">
      <c r="A63" s="9" t="n">
        <v>21</v>
      </c>
      <c r="B63" s="10" t="s">
        <v>41</v>
      </c>
      <c r="C63" s="11" t="n">
        <f aca="false">C27*$I$69</f>
        <v>5566.323972</v>
      </c>
      <c r="D63" s="12" t="n">
        <f aca="false">C63*1.22</f>
        <v>6790.91524584</v>
      </c>
      <c r="E63" s="13" t="s">
        <v>19</v>
      </c>
      <c r="F63" s="15" t="n">
        <v>0</v>
      </c>
      <c r="G63" s="14" t="n">
        <f aca="false">D63</f>
        <v>6790.91524584</v>
      </c>
      <c r="H63" s="12" t="n">
        <f aca="false">F63*G63</f>
        <v>0</v>
      </c>
      <c r="I63" s="14" t="n">
        <f aca="false">G63</f>
        <v>6790.91524584</v>
      </c>
      <c r="J63" s="14" t="n">
        <f aca="false">S63</f>
        <v>0</v>
      </c>
      <c r="K63" s="14" t="n">
        <f aca="false">J63*I63</f>
        <v>0</v>
      </c>
      <c r="L63" s="14" t="n">
        <f aca="false">I63</f>
        <v>6790.91524584</v>
      </c>
      <c r="M63" s="14" t="n">
        <f aca="false">V63+Y63+AB63</f>
        <v>0</v>
      </c>
      <c r="N63" s="14" t="n">
        <f aca="false">M63*L63</f>
        <v>0</v>
      </c>
      <c r="O63" s="14" t="n">
        <f aca="false">L63</f>
        <v>6790.91524584</v>
      </c>
      <c r="P63" s="14" t="n">
        <f aca="false">AE63+AH63+AK63</f>
        <v>0</v>
      </c>
      <c r="Q63" s="14" t="n">
        <f aca="false">P63*O63</f>
        <v>0</v>
      </c>
      <c r="R63" s="14" t="n">
        <f aca="false">O63</f>
        <v>6790.91524584</v>
      </c>
      <c r="S63" s="14" t="n">
        <f aca="false">INT(F63/12)</f>
        <v>0</v>
      </c>
      <c r="T63" s="14" t="n">
        <f aca="false">S63*R63</f>
        <v>0</v>
      </c>
      <c r="U63" s="14" t="n">
        <f aca="false">R63</f>
        <v>6790.91524584</v>
      </c>
      <c r="V63" s="14" t="n">
        <f aca="false">INT(F63/6)</f>
        <v>0</v>
      </c>
      <c r="W63" s="14" t="n">
        <f aca="false">V63*U63</f>
        <v>0</v>
      </c>
      <c r="X63" s="14" t="n">
        <f aca="false">U63</f>
        <v>6790.91524584</v>
      </c>
      <c r="Y63" s="14" t="n">
        <f aca="false">INT(F63/6)</f>
        <v>0</v>
      </c>
      <c r="Z63" s="14" t="n">
        <f aca="false">Y63*X63</f>
        <v>0</v>
      </c>
      <c r="AA63" s="14" t="n">
        <f aca="false">X63</f>
        <v>6790.91524584</v>
      </c>
      <c r="AB63" s="14" t="n">
        <f aca="false">INT(F63/6)</f>
        <v>0</v>
      </c>
      <c r="AC63" s="14" t="n">
        <f aca="false">AB63*AA63</f>
        <v>0</v>
      </c>
      <c r="AD63" s="14" t="n">
        <f aca="false">AA63</f>
        <v>6790.91524584</v>
      </c>
      <c r="AE63" s="14" t="n">
        <f aca="false">INT(F63/6)</f>
        <v>0</v>
      </c>
      <c r="AF63" s="14" t="n">
        <f aca="false">AE63*AD63</f>
        <v>0</v>
      </c>
      <c r="AG63" s="14" t="n">
        <f aca="false">AD63</f>
        <v>6790.91524584</v>
      </c>
      <c r="AH63" s="14" t="n">
        <f aca="false">INT(F63/6)</f>
        <v>0</v>
      </c>
      <c r="AI63" s="14" t="n">
        <f aca="false">AH63*AG63</f>
        <v>0</v>
      </c>
      <c r="AJ63" s="14" t="n">
        <f aca="false">AG63</f>
        <v>6790.91524584</v>
      </c>
      <c r="AK63" s="14" t="n">
        <f aca="false">F63-S63-V63-Y63-AB63-AE63-AH63</f>
        <v>0</v>
      </c>
      <c r="AL63" s="14" t="n">
        <f aca="false">AK63*AJ63</f>
        <v>0</v>
      </c>
      <c r="AN63" s="8"/>
      <c r="AO63" s="17" t="n">
        <v>0</v>
      </c>
      <c r="AP63" s="17"/>
      <c r="AQ63" s="17" t="n">
        <v>0</v>
      </c>
      <c r="AR63" s="17" t="n">
        <f aca="false">J63+M63+P63-F63</f>
        <v>0</v>
      </c>
      <c r="AS63" s="18" t="n">
        <f aca="false">Q63+N63+K63-H63</f>
        <v>0</v>
      </c>
      <c r="AT63" s="17"/>
      <c r="AU63" s="17" t="n">
        <f aca="false">S63-J63</f>
        <v>0</v>
      </c>
      <c r="AV63" s="17" t="n">
        <f aca="false">T63-K63</f>
        <v>0</v>
      </c>
      <c r="AW63" s="17" t="n">
        <f aca="false">V63+Y63+AB63-M63</f>
        <v>0</v>
      </c>
      <c r="AX63" s="17" t="n">
        <f aca="false">W63+Z63+AC63-N63</f>
        <v>0</v>
      </c>
      <c r="AY63" s="17" t="n">
        <f aca="false">AE63+AH63+AK63-P63</f>
        <v>0</v>
      </c>
      <c r="AZ63" s="17" t="n">
        <f aca="false">AL63+AI63+AF63-Q63</f>
        <v>0</v>
      </c>
      <c r="BA63" s="17" t="n">
        <f aca="false">F63-J63-M63-P63</f>
        <v>0</v>
      </c>
      <c r="BB63" s="17" t="n">
        <f aca="false">Q63+N63+K63-H63</f>
        <v>0</v>
      </c>
    </row>
    <row r="64" customFormat="false" ht="45" hidden="false" customHeight="false" outlineLevel="0" collapsed="false">
      <c r="A64" s="9" t="n">
        <v>22</v>
      </c>
      <c r="B64" s="10" t="s">
        <v>42</v>
      </c>
      <c r="C64" s="11" t="n">
        <f aca="false">C28*$I$69</f>
        <v>10581.748578</v>
      </c>
      <c r="D64" s="12" t="n">
        <f aca="false">C64*1.22</f>
        <v>12909.73326516</v>
      </c>
      <c r="E64" s="13" t="s">
        <v>19</v>
      </c>
      <c r="F64" s="15" t="n">
        <v>400</v>
      </c>
      <c r="G64" s="14" t="n">
        <f aca="false">D64</f>
        <v>12909.73326516</v>
      </c>
      <c r="H64" s="12" t="n">
        <f aca="false">F64*G64</f>
        <v>5163893.306064</v>
      </c>
      <c r="I64" s="14" t="n">
        <f aca="false">G64</f>
        <v>12909.73326516</v>
      </c>
      <c r="J64" s="14" t="n">
        <f aca="false">S64</f>
        <v>33</v>
      </c>
      <c r="K64" s="14" t="n">
        <f aca="false">J64*I64</f>
        <v>426021.19775028</v>
      </c>
      <c r="L64" s="14" t="n">
        <f aca="false">I64</f>
        <v>12909.73326516</v>
      </c>
      <c r="M64" s="14" t="n">
        <f aca="false">V64+Y64+AB64</f>
        <v>198</v>
      </c>
      <c r="N64" s="14" t="n">
        <f aca="false">M64*L64</f>
        <v>2556127.18650168</v>
      </c>
      <c r="O64" s="14" t="n">
        <f aca="false">L64</f>
        <v>12909.73326516</v>
      </c>
      <c r="P64" s="14" t="n">
        <f aca="false">AE64+AH64+AK64</f>
        <v>169</v>
      </c>
      <c r="Q64" s="14" t="n">
        <f aca="false">P64*O64</f>
        <v>2181744.92181204</v>
      </c>
      <c r="R64" s="14" t="n">
        <f aca="false">O64</f>
        <v>12909.73326516</v>
      </c>
      <c r="S64" s="14" t="n">
        <f aca="false">INT(F64/12)</f>
        <v>33</v>
      </c>
      <c r="T64" s="14" t="n">
        <f aca="false">S64*R64</f>
        <v>426021.19775028</v>
      </c>
      <c r="U64" s="14" t="n">
        <f aca="false">R64</f>
        <v>12909.73326516</v>
      </c>
      <c r="V64" s="14" t="n">
        <f aca="false">INT(F64/6)</f>
        <v>66</v>
      </c>
      <c r="W64" s="14" t="n">
        <f aca="false">V64*U64</f>
        <v>852042.39550056</v>
      </c>
      <c r="X64" s="14" t="n">
        <f aca="false">U64</f>
        <v>12909.73326516</v>
      </c>
      <c r="Y64" s="14" t="n">
        <f aca="false">INT(F64/6)</f>
        <v>66</v>
      </c>
      <c r="Z64" s="14" t="n">
        <f aca="false">Y64*X64</f>
        <v>852042.39550056</v>
      </c>
      <c r="AA64" s="14" t="n">
        <f aca="false">X64</f>
        <v>12909.73326516</v>
      </c>
      <c r="AB64" s="14" t="n">
        <f aca="false">INT(F64/6)</f>
        <v>66</v>
      </c>
      <c r="AC64" s="14" t="n">
        <f aca="false">AB64*AA64</f>
        <v>852042.39550056</v>
      </c>
      <c r="AD64" s="14" t="n">
        <f aca="false">AA64</f>
        <v>12909.73326516</v>
      </c>
      <c r="AE64" s="14" t="n">
        <f aca="false">INT(F64/6)</f>
        <v>66</v>
      </c>
      <c r="AF64" s="14" t="n">
        <f aca="false">AE64*AD64</f>
        <v>852042.39550056</v>
      </c>
      <c r="AG64" s="14" t="n">
        <f aca="false">AD64</f>
        <v>12909.73326516</v>
      </c>
      <c r="AH64" s="14" t="n">
        <f aca="false">INT(F64/6)</f>
        <v>66</v>
      </c>
      <c r="AI64" s="14" t="n">
        <f aca="false">AH64*AG64</f>
        <v>852042.39550056</v>
      </c>
      <c r="AJ64" s="14" t="n">
        <f aca="false">AG64</f>
        <v>12909.73326516</v>
      </c>
      <c r="AK64" s="14" t="n">
        <f aca="false">F64-S64-V64-Y64-AB64-AE64-AH64</f>
        <v>37</v>
      </c>
      <c r="AL64" s="14" t="n">
        <f aca="false">AK64*AJ64</f>
        <v>477660.13081092</v>
      </c>
      <c r="AN64" s="8"/>
      <c r="AO64" s="17" t="n">
        <v>0</v>
      </c>
      <c r="AP64" s="17"/>
      <c r="AQ64" s="17" t="n">
        <v>0</v>
      </c>
      <c r="AR64" s="17" t="n">
        <f aca="false">J64+M64+P64-F64</f>
        <v>0</v>
      </c>
      <c r="AS64" s="18" t="n">
        <f aca="false">Q64+N64+K64-H64</f>
        <v>0</v>
      </c>
      <c r="AT64" s="17"/>
      <c r="AU64" s="17" t="n">
        <f aca="false">S64-J64</f>
        <v>0</v>
      </c>
      <c r="AV64" s="17" t="n">
        <f aca="false">T64-K64</f>
        <v>0</v>
      </c>
      <c r="AW64" s="17" t="n">
        <f aca="false">V64+Y64+AB64-M64</f>
        <v>0</v>
      </c>
      <c r="AX64" s="17" t="n">
        <f aca="false">W64+Z64+AC64-N64</f>
        <v>0</v>
      </c>
      <c r="AY64" s="17" t="n">
        <f aca="false">AE64+AH64+AK64-P64</f>
        <v>0</v>
      </c>
      <c r="AZ64" s="17" t="n">
        <f aca="false">AL64+AI64+AF64-Q64</f>
        <v>0</v>
      </c>
      <c r="BA64" s="17" t="n">
        <f aca="false">F64-J64-M64-P64</f>
        <v>0</v>
      </c>
      <c r="BB64" s="17" t="n">
        <f aca="false">Q64+N64+K64-H64</f>
        <v>0</v>
      </c>
    </row>
    <row r="65" customFormat="false" ht="15" hidden="false" customHeight="false" outlineLevel="0" collapsed="false">
      <c r="A65" s="9" t="n">
        <v>23</v>
      </c>
      <c r="B65" s="10" t="s">
        <v>43</v>
      </c>
      <c r="C65" s="11" t="n">
        <f aca="false">C29*$I$69</f>
        <v>6809.441091</v>
      </c>
      <c r="D65" s="12" t="n">
        <f aca="false">C65*1.22</f>
        <v>8307.51813102</v>
      </c>
      <c r="E65" s="13" t="s">
        <v>19</v>
      </c>
      <c r="F65" s="15" t="n">
        <v>36</v>
      </c>
      <c r="G65" s="14" t="n">
        <f aca="false">D65</f>
        <v>8307.51813102</v>
      </c>
      <c r="H65" s="12" t="n">
        <f aca="false">F65*G65</f>
        <v>299070.65271672</v>
      </c>
      <c r="I65" s="14" t="n">
        <f aca="false">G65</f>
        <v>8307.51813102</v>
      </c>
      <c r="J65" s="14" t="n">
        <f aca="false">S65</f>
        <v>3</v>
      </c>
      <c r="K65" s="14" t="n">
        <f aca="false">J65*I65</f>
        <v>24922.55439306</v>
      </c>
      <c r="L65" s="14" t="n">
        <f aca="false">I65</f>
        <v>8307.51813102</v>
      </c>
      <c r="M65" s="14" t="n">
        <f aca="false">V65+Y65+AB65</f>
        <v>18</v>
      </c>
      <c r="N65" s="14" t="n">
        <f aca="false">M65*L65</f>
        <v>149535.32635836</v>
      </c>
      <c r="O65" s="14" t="n">
        <f aca="false">L65</f>
        <v>8307.51813102</v>
      </c>
      <c r="P65" s="14" t="n">
        <f aca="false">AE65+AH65+AK65</f>
        <v>15</v>
      </c>
      <c r="Q65" s="14" t="n">
        <f aca="false">P65*O65</f>
        <v>124612.7719653</v>
      </c>
      <c r="R65" s="14" t="n">
        <f aca="false">O65</f>
        <v>8307.51813102</v>
      </c>
      <c r="S65" s="14" t="n">
        <f aca="false">INT(F65/12)</f>
        <v>3</v>
      </c>
      <c r="T65" s="14" t="n">
        <f aca="false">S65*R65</f>
        <v>24922.55439306</v>
      </c>
      <c r="U65" s="14" t="n">
        <f aca="false">R65</f>
        <v>8307.51813102</v>
      </c>
      <c r="V65" s="14" t="n">
        <f aca="false">INT(F65/6)</f>
        <v>6</v>
      </c>
      <c r="W65" s="14" t="n">
        <f aca="false">V65*U65</f>
        <v>49845.10878612</v>
      </c>
      <c r="X65" s="14" t="n">
        <f aca="false">U65</f>
        <v>8307.51813102</v>
      </c>
      <c r="Y65" s="14" t="n">
        <f aca="false">INT(F65/6)</f>
        <v>6</v>
      </c>
      <c r="Z65" s="14" t="n">
        <f aca="false">Y65*X65</f>
        <v>49845.10878612</v>
      </c>
      <c r="AA65" s="14" t="n">
        <f aca="false">X65</f>
        <v>8307.51813102</v>
      </c>
      <c r="AB65" s="14" t="n">
        <f aca="false">INT(F65/6)</f>
        <v>6</v>
      </c>
      <c r="AC65" s="14" t="n">
        <f aca="false">AB65*AA65</f>
        <v>49845.10878612</v>
      </c>
      <c r="AD65" s="14" t="n">
        <f aca="false">AA65</f>
        <v>8307.51813102</v>
      </c>
      <c r="AE65" s="14" t="n">
        <f aca="false">INT(F65/6)</f>
        <v>6</v>
      </c>
      <c r="AF65" s="14" t="n">
        <f aca="false">AE65*AD65</f>
        <v>49845.10878612</v>
      </c>
      <c r="AG65" s="14" t="n">
        <f aca="false">AD65</f>
        <v>8307.51813102</v>
      </c>
      <c r="AH65" s="14" t="n">
        <f aca="false">INT(F65/6)</f>
        <v>6</v>
      </c>
      <c r="AI65" s="14" t="n">
        <f aca="false">AH65*AG65</f>
        <v>49845.10878612</v>
      </c>
      <c r="AJ65" s="14" t="n">
        <f aca="false">AG65</f>
        <v>8307.51813102</v>
      </c>
      <c r="AK65" s="14" t="n">
        <f aca="false">F65-S65-V65-Y65-AB65-AE65-AH65</f>
        <v>3</v>
      </c>
      <c r="AL65" s="14" t="n">
        <f aca="false">AK65*AJ65</f>
        <v>24922.55439306</v>
      </c>
      <c r="AN65" s="8"/>
      <c r="AO65" s="17" t="n">
        <v>0</v>
      </c>
      <c r="AP65" s="17"/>
      <c r="AQ65" s="17" t="n">
        <v>0</v>
      </c>
      <c r="AR65" s="17" t="n">
        <f aca="false">J65+M65+P65-F65</f>
        <v>0</v>
      </c>
      <c r="AS65" s="18" t="n">
        <f aca="false">Q65+N65+K65-H65</f>
        <v>0</v>
      </c>
      <c r="AT65" s="17"/>
      <c r="AU65" s="17" t="n">
        <f aca="false">S65-J65</f>
        <v>0</v>
      </c>
      <c r="AV65" s="17" t="n">
        <f aca="false">T65-K65</f>
        <v>0</v>
      </c>
      <c r="AW65" s="17" t="n">
        <f aca="false">V65+Y65+AB65-M65</f>
        <v>0</v>
      </c>
      <c r="AX65" s="17" t="n">
        <f aca="false">W65+Z65+AC65-N65</f>
        <v>0</v>
      </c>
      <c r="AY65" s="17" t="n">
        <f aca="false">AE65+AH65+AK65-P65</f>
        <v>0</v>
      </c>
      <c r="AZ65" s="17" t="n">
        <f aca="false">AL65+AI65+AF65-Q65</f>
        <v>0</v>
      </c>
      <c r="BA65" s="17" t="n">
        <f aca="false">F65-J65-M65-P65</f>
        <v>0</v>
      </c>
      <c r="BB65" s="17" t="n">
        <f aca="false">Q65+N65+K65-H65</f>
        <v>0</v>
      </c>
    </row>
    <row r="66" customFormat="false" ht="13.8" hidden="false" customHeight="false" outlineLevel="0" collapsed="false">
      <c r="A66" s="9"/>
      <c r="B66" s="21" t="s">
        <v>45</v>
      </c>
      <c r="C66" s="21"/>
      <c r="D66" s="22"/>
      <c r="E66" s="36"/>
      <c r="F66" s="23" t="n">
        <f aca="false">F41+F42+F43+F44+F45+F46+F55+F56+F57+F58+F59</f>
        <v>11294</v>
      </c>
      <c r="G66" s="24"/>
      <c r="H66" s="23" t="n">
        <f aca="false">H41+H42+H43+H44+H45+H46+H55+H56+H57+H58+H59</f>
        <v>153126088.882492</v>
      </c>
      <c r="I66" s="23"/>
      <c r="J66" s="23" t="n">
        <f aca="false">J41+J42+J43+J44+J45+J46+J55+J56+J57+J58+J59</f>
        <v>939</v>
      </c>
      <c r="K66" s="23" t="n">
        <f aca="false">K41+K42+K43+K44+K45+K46+K55+K56+K57+K58+K59</f>
        <v>12667267.7080616</v>
      </c>
      <c r="L66" s="23"/>
      <c r="M66" s="23" t="n">
        <f aca="false">M41+M42+M43+M44+M45+M46+M55+M56+M57+M58+M59</f>
        <v>5634</v>
      </c>
      <c r="N66" s="23" t="n">
        <f aca="false">N41+N42+N43+N44+N45+N46+N55+N56+N57+N58+N59</f>
        <v>76003606.2483698</v>
      </c>
      <c r="O66" s="23"/>
      <c r="P66" s="23" t="n">
        <f aca="false">P41+P42+P43+P44+P45+P46+P55+P56+P57+P58+P59</f>
        <v>4721</v>
      </c>
      <c r="Q66" s="23" t="n">
        <f aca="false">Q41+Q42+Q43+Q44+Q45+Q46+Q55+Q56+Q57+Q58+Q59</f>
        <v>64455214.9260608</v>
      </c>
      <c r="R66" s="23"/>
      <c r="S66" s="23" t="n">
        <f aca="false">S41+S42+S43+S44+S45+S46+S55+S56+S57+S58+S59</f>
        <v>939</v>
      </c>
      <c r="T66" s="23" t="n">
        <f aca="false">T41+T42+T43+T44+T45+T46+T55+T56+T57+T58+T59</f>
        <v>12667267.7080616</v>
      </c>
      <c r="U66" s="23"/>
      <c r="V66" s="23" t="n">
        <f aca="false">V41+V42+V43+V44+V45+V46+V55+V56+V57+V58+V59</f>
        <v>1878</v>
      </c>
      <c r="W66" s="23" t="n">
        <f aca="false">W41+W42+W43+W44+W45+W46+W55+W56+W57+W58+W59</f>
        <v>25334535.4161233</v>
      </c>
      <c r="X66" s="23"/>
      <c r="Y66" s="23" t="n">
        <f aca="false">Y41+Y42+Y43+Y44+Y45+Y46+Y55+Y56+Y57+Y58+Y59</f>
        <v>1878</v>
      </c>
      <c r="Z66" s="23" t="n">
        <f aca="false">Z41+Z42+Z43+Z44+Z45+Z46+Z55+Z56+Z57+Z58+Z59</f>
        <v>25334535.4161233</v>
      </c>
      <c r="AA66" s="23"/>
      <c r="AB66" s="23" t="n">
        <f aca="false">AB41+AB42+AB43+AB44+AB45+AB46+AB55+AB56+AB57+AB58+AB59</f>
        <v>1878</v>
      </c>
      <c r="AC66" s="23" t="n">
        <f aca="false">AC41+AC42+AC43+AC44+AC45+AC46+AC55+AC56+AC57+AC58+AC59</f>
        <v>25334535.4161233</v>
      </c>
      <c r="AD66" s="23"/>
      <c r="AE66" s="23" t="n">
        <f aca="false">AE41+AE42+AE43+AE44+AE45+AE46+AE55+AE56+AE57+AE58+AE59</f>
        <v>1878</v>
      </c>
      <c r="AF66" s="23" t="n">
        <f aca="false">AF41+AF42+AF43+AF44+AF45+AF46+AF55+AF56+AF57+AF58+AF59</f>
        <v>25334535.4161233</v>
      </c>
      <c r="AG66" s="23"/>
      <c r="AH66" s="23" t="n">
        <f aca="false">AH41+AH42+AH43+AH44+AH45+AH46+AH55+AH56+AH57+AH58+AH59</f>
        <v>1878</v>
      </c>
      <c r="AI66" s="23" t="n">
        <f aca="false">AI41+AI42+AI43+AI44+AI45+AI46+AI55+AI56+AI57+AI58+AI59</f>
        <v>25334535.4161233</v>
      </c>
      <c r="AJ66" s="23"/>
      <c r="AK66" s="23" t="n">
        <f aca="false">AK41+AK42+AK43+AK44+AK45+AK46+AK55+AK56+AK57+AK58+AK59</f>
        <v>965</v>
      </c>
      <c r="AL66" s="23" t="n">
        <f aca="false">AL41+AL42+AL43+AL44+AL45+AL46+AL55+AL56+AL57+AL58+AL59</f>
        <v>13786144.0938143</v>
      </c>
      <c r="AN66" s="8"/>
      <c r="AO66" s="17" t="n">
        <v>0</v>
      </c>
      <c r="AP66" s="17"/>
      <c r="AQ66" s="17" t="n">
        <v>0</v>
      </c>
      <c r="AR66" s="17" t="n">
        <f aca="false">J66+M66+P66-F66</f>
        <v>0</v>
      </c>
      <c r="AS66" s="18" t="n">
        <f aca="false">Q66+N66+K66-H66</f>
        <v>0</v>
      </c>
      <c r="AT66" s="17"/>
      <c r="AU66" s="17" t="n">
        <f aca="false">S66-J66</f>
        <v>0</v>
      </c>
      <c r="AV66" s="17" t="n">
        <f aca="false">T66-K66</f>
        <v>0</v>
      </c>
      <c r="AW66" s="17" t="n">
        <f aca="false">V66+Y66+AB66-M66</f>
        <v>0</v>
      </c>
      <c r="AX66" s="17" t="n">
        <f aca="false">W66+Z66+AC66-N66</f>
        <v>0</v>
      </c>
      <c r="AY66" s="17" t="n">
        <f aca="false">AE66+AH66+AK66-P66</f>
        <v>0</v>
      </c>
      <c r="AZ66" s="17" t="n">
        <f aca="false">AL66+AI66+AF66-Q66</f>
        <v>0</v>
      </c>
      <c r="BA66" s="17" t="n">
        <f aca="false">F66-J66-M66-P66</f>
        <v>0</v>
      </c>
      <c r="BB66" s="17" t="n">
        <f aca="false">Q66+N66+K66-H66</f>
        <v>0</v>
      </c>
    </row>
    <row r="67" customFormat="false" ht="13.8" hidden="false" customHeight="false" outlineLevel="0" collapsed="false">
      <c r="A67" s="9"/>
      <c r="B67" s="21" t="s">
        <v>46</v>
      </c>
      <c r="C67" s="21"/>
      <c r="D67" s="22"/>
      <c r="E67" s="13"/>
      <c r="F67" s="23" t="n">
        <f aca="false">F47+F48+F49+F50+F51+F52+F60+F61+F62+F63+F64+F65</f>
        <v>11330</v>
      </c>
      <c r="G67" s="26"/>
      <c r="H67" s="23" t="n">
        <f aca="false">H47+H48+H49+H50+H51+H52+H60+H61+H62+H63+H64+H65</f>
        <v>36193945.1171077</v>
      </c>
      <c r="I67" s="23"/>
      <c r="J67" s="23" t="n">
        <f aca="false">J47+J48+J49+J50+J51+J52+J60+J61+J62+J63+J64+J65</f>
        <v>942</v>
      </c>
      <c r="K67" s="23" t="n">
        <f aca="false">K47+K48+K49+K50+K51+K52+K60+K61+K62+K63+K64+K65</f>
        <v>2994624.1106633</v>
      </c>
      <c r="L67" s="23"/>
      <c r="M67" s="23" t="n">
        <f aca="false">M47+M48+M49+M50+M51+M52+M60+M61+M62+M63+M64+M65</f>
        <v>5652</v>
      </c>
      <c r="N67" s="23" t="n">
        <f aca="false">N47+N48+N49+N50+N51+N52+N60+N61+N62+N63+N64+N65</f>
        <v>17967744.6639798</v>
      </c>
      <c r="O67" s="23"/>
      <c r="P67" s="23" t="n">
        <f aca="false">P47+P48+P49+P50+P51+P52+P60+P61+P62+P63+P64+P65</f>
        <v>4736</v>
      </c>
      <c r="Q67" s="23" t="n">
        <f aca="false">Q47+Q48+Q49+Q50+Q51+Q52+Q60+Q61+Q62+Q63+Q64+Q65</f>
        <v>15231576.3424646</v>
      </c>
      <c r="R67" s="23"/>
      <c r="S67" s="23" t="n">
        <f aca="false">S47+S48+S49+S50+S51+S52+S60+S61+S62+S63+S64+S65</f>
        <v>942</v>
      </c>
      <c r="T67" s="23" t="n">
        <f aca="false">T47+T48+T49+T50+T51+T52+T60+T61+T62+T63+T64+T65</f>
        <v>2994624.1106633</v>
      </c>
      <c r="U67" s="23"/>
      <c r="V67" s="23" t="n">
        <f aca="false">V47+V48+V49+V50+V51+V52+V60+V61+V62+V63+V64+V65</f>
        <v>1884</v>
      </c>
      <c r="W67" s="23" t="n">
        <f aca="false">W47+W48+W49+W50+W51+W52+W60+W61+W62+W63+W64+W65</f>
        <v>5989248.22132661</v>
      </c>
      <c r="X67" s="23"/>
      <c r="Y67" s="23" t="n">
        <f aca="false">Y47+Y48+Y49+Y50+Y51+Y52+Y60+Y61+Y62+Y63+Y64+Y65</f>
        <v>1884</v>
      </c>
      <c r="Z67" s="23" t="n">
        <f aca="false">Z47+Z48+Z49+Z50+Z51+Z52+Z60+Z61+Z62+Z63+Z64+Z65</f>
        <v>5989248.22132661</v>
      </c>
      <c r="AA67" s="23"/>
      <c r="AB67" s="23" t="n">
        <f aca="false">AB47+AB48+AB49+AB50+AB51+AB52+AB60+AB61+AB62+AB63+AB64+AB65</f>
        <v>1884</v>
      </c>
      <c r="AC67" s="23" t="n">
        <f aca="false">AC47+AC48+AC49+AC50+AC51+AC52+AC60+AC61+AC62+AC63+AC64+AC65</f>
        <v>5989248.22132661</v>
      </c>
      <c r="AD67" s="23"/>
      <c r="AE67" s="23" t="n">
        <f aca="false">AE47+AE48+AE49+AE50+AE51+AE52+AE60+AE61+AE62+AE63+AE64+AE65</f>
        <v>1884</v>
      </c>
      <c r="AF67" s="23" t="n">
        <f aca="false">AF47+AF48+AF49+AF50+AF51+AF52+AF60+AF61+AF62+AF63+AF64+AF65</f>
        <v>5989248.22132661</v>
      </c>
      <c r="AG67" s="23"/>
      <c r="AH67" s="23" t="n">
        <f aca="false">AH47+AH48+AH49+AH50+AH51+AH52+AH60+AH61+AH62+AH63+AH64+AH65</f>
        <v>1884</v>
      </c>
      <c r="AI67" s="23" t="n">
        <f aca="false">AI47+AI48+AI49+AI50+AI51+AI52+AI60+AI61+AI62+AI63+AI64+AI65</f>
        <v>5989248.22132661</v>
      </c>
      <c r="AJ67" s="23"/>
      <c r="AK67" s="23" t="n">
        <f aca="false">AK47+AK48+AK49+AK50+AK51+AK52+AK60+AK61+AK62+AK63+AK64+AK65</f>
        <v>968</v>
      </c>
      <c r="AL67" s="23" t="n">
        <f aca="false">AL47+AL48+AL49+AL50+AL51+AL52+AL60+AL61+AL62+AL63+AL64+AL65</f>
        <v>3253079.89981135</v>
      </c>
      <c r="AN67" s="8"/>
      <c r="AO67" s="17" t="n">
        <v>0</v>
      </c>
      <c r="AP67" s="17"/>
      <c r="AQ67" s="17" t="n">
        <v>0</v>
      </c>
      <c r="AR67" s="17" t="n">
        <f aca="false">J67+M67+P67-F67</f>
        <v>0</v>
      </c>
      <c r="AS67" s="18" t="n">
        <f aca="false">Q67+N67+K67-H67</f>
        <v>0</v>
      </c>
      <c r="AT67" s="17"/>
      <c r="AU67" s="17" t="n">
        <f aca="false">S67-J67</f>
        <v>0</v>
      </c>
      <c r="AV67" s="17" t="n">
        <f aca="false">T67-K67</f>
        <v>0</v>
      </c>
      <c r="AW67" s="17" t="n">
        <f aca="false">V67+Y67+AB67-M67</f>
        <v>0</v>
      </c>
      <c r="AX67" s="17" t="n">
        <f aca="false">W67+Z67+AC67-N67</f>
        <v>0</v>
      </c>
      <c r="AY67" s="17" t="n">
        <f aca="false">AE67+AH67+AK67-P67</f>
        <v>0</v>
      </c>
      <c r="AZ67" s="17" t="n">
        <f aca="false">AL67+AI67+AF67-Q67</f>
        <v>0</v>
      </c>
      <c r="BA67" s="17" t="n">
        <f aca="false">F67-J67-M67-P67</f>
        <v>0</v>
      </c>
      <c r="BB67" s="17" t="n">
        <f aca="false">Q67+N67+K67-H67</f>
        <v>0</v>
      </c>
    </row>
    <row r="68" customFormat="false" ht="13.8" hidden="false" customHeight="false" outlineLevel="0" collapsed="false">
      <c r="A68" s="9"/>
      <c r="B68" s="27"/>
      <c r="C68" s="27"/>
      <c r="D68" s="27"/>
      <c r="E68" s="28" t="s">
        <v>47</v>
      </c>
      <c r="F68" s="23" t="n">
        <f aca="false">SUM(F41:F65)</f>
        <v>22624</v>
      </c>
      <c r="G68" s="28"/>
      <c r="H68" s="23" t="n">
        <f aca="false">SUM(H41:H65)</f>
        <v>189320033.9996</v>
      </c>
      <c r="I68" s="23"/>
      <c r="J68" s="23" t="n">
        <f aca="false">SUM(J41:J65)</f>
        <v>1881</v>
      </c>
      <c r="K68" s="23" t="n">
        <f aca="false">SUM(K41:K65)</f>
        <v>15661891.8187249</v>
      </c>
      <c r="L68" s="23"/>
      <c r="M68" s="23" t="n">
        <f aca="false">SUM(M41:M65)</f>
        <v>11286</v>
      </c>
      <c r="N68" s="23" t="n">
        <f aca="false">SUM(N41:N65)</f>
        <v>93971350.9123497</v>
      </c>
      <c r="O68" s="23"/>
      <c r="P68" s="23" t="n">
        <f aca="false">SUM(P41:P65)</f>
        <v>9457</v>
      </c>
      <c r="Q68" s="23" t="n">
        <f aca="false">SUM(Q41:Q65)</f>
        <v>79686791.2685254</v>
      </c>
      <c r="R68" s="23"/>
      <c r="S68" s="23" t="n">
        <f aca="false">SUM(S41:S65)</f>
        <v>1881</v>
      </c>
      <c r="T68" s="23" t="n">
        <f aca="false">SUM(T41:T65)</f>
        <v>15661891.8187249</v>
      </c>
      <c r="U68" s="23"/>
      <c r="V68" s="23" t="n">
        <f aca="false">SUM(V41:V65)</f>
        <v>3762</v>
      </c>
      <c r="W68" s="23" t="n">
        <f aca="false">SUM(W41:W65)</f>
        <v>31323783.6374499</v>
      </c>
      <c r="X68" s="23"/>
      <c r="Y68" s="23" t="n">
        <f aca="false">SUM(Y41:Y65)</f>
        <v>3762</v>
      </c>
      <c r="Z68" s="23" t="n">
        <f aca="false">SUM(Z41:Z65)</f>
        <v>31323783.6374499</v>
      </c>
      <c r="AA68" s="23"/>
      <c r="AB68" s="23" t="n">
        <f aca="false">SUM(AB41:AB65)</f>
        <v>3762</v>
      </c>
      <c r="AC68" s="23" t="n">
        <f aca="false">SUM(AC41:AC65)</f>
        <v>31323783.6374499</v>
      </c>
      <c r="AD68" s="23"/>
      <c r="AE68" s="23" t="n">
        <f aca="false">SUM(AE41:AE65)</f>
        <v>3762</v>
      </c>
      <c r="AF68" s="23" t="n">
        <f aca="false">SUM(AF41:AF65)</f>
        <v>31323783.6374499</v>
      </c>
      <c r="AG68" s="23"/>
      <c r="AH68" s="23" t="n">
        <f aca="false">SUM(AH41:AH65)</f>
        <v>3762</v>
      </c>
      <c r="AI68" s="23" t="n">
        <f aca="false">SUM(AI41:AI65)</f>
        <v>31323783.6374499</v>
      </c>
      <c r="AJ68" s="23"/>
      <c r="AK68" s="23" t="n">
        <f aca="false">SUM(AK41:AK65)</f>
        <v>1933</v>
      </c>
      <c r="AL68" s="23" t="n">
        <f aca="false">SUM(AL41:AL65)</f>
        <v>17039223.9936256</v>
      </c>
      <c r="AN68" s="8"/>
      <c r="AO68" s="17" t="n">
        <v>0</v>
      </c>
      <c r="AP68" s="17"/>
      <c r="AQ68" s="17" t="n">
        <v>0</v>
      </c>
      <c r="AR68" s="17" t="n">
        <f aca="false">J68+M68+P68-F68</f>
        <v>0</v>
      </c>
      <c r="AS68" s="18" t="n">
        <f aca="false">Q68+N68+K68-H68</f>
        <v>0</v>
      </c>
      <c r="AT68" s="17"/>
      <c r="AU68" s="17" t="n">
        <f aca="false">S68-J68</f>
        <v>0</v>
      </c>
      <c r="AV68" s="17" t="n">
        <f aca="false">T68-K68</f>
        <v>0</v>
      </c>
      <c r="AW68" s="17" t="n">
        <f aca="false">V68+Y68+AB68-M68</f>
        <v>0</v>
      </c>
      <c r="AX68" s="17" t="n">
        <f aca="false">W68+Z68+AC68-N68</f>
        <v>0</v>
      </c>
      <c r="AY68" s="17" t="n">
        <f aca="false">AE68+AH68+AK68-P68</f>
        <v>0</v>
      </c>
      <c r="AZ68" s="17" t="n">
        <f aca="false">AL68+AI68+AF68-Q68</f>
        <v>0</v>
      </c>
      <c r="BA68" s="17" t="n">
        <f aca="false">F68-J68-M68-P68</f>
        <v>0</v>
      </c>
      <c r="BB68" s="17" t="n">
        <f aca="false">Q68+N68+K68-H68</f>
        <v>0</v>
      </c>
    </row>
    <row r="69" customFormat="false" ht="13.8" hidden="false" customHeight="false" outlineLevel="0" collapsed="false">
      <c r="B69" s="1" t="s">
        <v>48</v>
      </c>
      <c r="H69" s="37" t="n">
        <f aca="false">((H68-H44)/1.22+F44*$C$44)/1000000</f>
        <v>155.2813</v>
      </c>
      <c r="I69" s="31" t="n">
        <v>1.0401</v>
      </c>
      <c r="K69" s="32" t="n">
        <f aca="false">((K68-K44)/1.22+J44*$C$44)/1000000</f>
        <v>12.8453811881352</v>
      </c>
      <c r="N69" s="32" t="n">
        <f aca="false">((N68-N44)/1.22+M44*$C$44)/1000000</f>
        <v>77.0722871288112</v>
      </c>
      <c r="Q69" s="32" t="n">
        <f aca="false">((Q68-Q44)/1.22+P44*$C$44)/1000000</f>
        <v>65.3636316830536</v>
      </c>
      <c r="T69" s="32" t="n">
        <f aca="false">((T68-T44)/1.22+S44*$C$44)/1000000</f>
        <v>12.8453811881352</v>
      </c>
      <c r="W69" s="32" t="n">
        <f aca="false">((W68-W44)/1.22+V44*$C$44)/1000000</f>
        <v>25.6907623762704</v>
      </c>
      <c r="Z69" s="32" t="n">
        <f aca="false">((Z68-Z44)/1.22+Y44*$C$44)/1000000</f>
        <v>25.6907623762704</v>
      </c>
      <c r="AC69" s="32" t="n">
        <f aca="false">((AC68-AC44)/1.22+AB44*$C$44)/1000000</f>
        <v>25.6907623762704</v>
      </c>
      <c r="AF69" s="32" t="n">
        <f aca="false">((AF68-AF44)/1.22+AE44*$C$44)/1000000</f>
        <v>25.6907623762704</v>
      </c>
      <c r="AI69" s="32" t="n">
        <f aca="false">((AI68-AI44)/1.22+AH44*$C$44)/1000000</f>
        <v>25.6907623762704</v>
      </c>
      <c r="AL69" s="32" t="n">
        <f aca="false">((AL68-AL44)/1.22+AK44*$C$44)/1000000</f>
        <v>13.9821069305128</v>
      </c>
      <c r="AO69" s="17" t="n">
        <v>0</v>
      </c>
      <c r="AP69" s="17"/>
      <c r="AQ69" s="17" t="n">
        <v>0</v>
      </c>
      <c r="AR69" s="17" t="n">
        <f aca="false">J70+M70+P69-F70</f>
        <v>0</v>
      </c>
      <c r="AS69" s="18" t="n">
        <f aca="false">Q69+N69+K69-H69</f>
        <v>0</v>
      </c>
      <c r="AT69" s="17"/>
      <c r="AU69" s="17" t="n">
        <f aca="false">S69-J70</f>
        <v>0</v>
      </c>
      <c r="AV69" s="17" t="n">
        <f aca="false">T69-K69</f>
        <v>0</v>
      </c>
      <c r="AW69" s="17" t="n">
        <f aca="false">V69+Y69+AB69-M70</f>
        <v>0</v>
      </c>
      <c r="AX69" s="17" t="n">
        <f aca="false">W69+Z69+AC69-N69</f>
        <v>0</v>
      </c>
      <c r="AY69" s="17" t="n">
        <f aca="false">AE69+AH69+AK69-P69</f>
        <v>0</v>
      </c>
      <c r="AZ69" s="17" t="n">
        <f aca="false">AL69+AI69+AF69-Q69</f>
        <v>0</v>
      </c>
      <c r="BA69" s="17" t="n">
        <f aca="false">F70-J70-M70-P69</f>
        <v>0</v>
      </c>
      <c r="BB69" s="17" t="n">
        <f aca="false">Q69+N69+K69-H69</f>
        <v>0</v>
      </c>
    </row>
    <row r="70" customFormat="false" ht="15" hidden="false" customHeight="false" outlineLevel="0" collapsed="false">
      <c r="I70" s="38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</row>
    <row r="71" customFormat="false" ht="15" hidden="false" customHeight="false" outlineLevel="0" collapsed="false">
      <c r="A71" s="1" t="s">
        <v>55</v>
      </c>
      <c r="I71" s="2" t="s">
        <v>1</v>
      </c>
      <c r="J71" s="2"/>
      <c r="K71" s="2"/>
      <c r="L71" s="2"/>
      <c r="M71" s="2"/>
      <c r="N71" s="2"/>
      <c r="O71" s="2"/>
      <c r="P71" s="2"/>
      <c r="Q71" s="2"/>
      <c r="R71" s="2" t="s">
        <v>2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</row>
    <row r="72" customFormat="false" ht="13.5" hidden="false" customHeight="true" outlineLevel="0" collapsed="false">
      <c r="A72" s="3" t="s">
        <v>3</v>
      </c>
      <c r="B72" s="3" t="s">
        <v>4</v>
      </c>
      <c r="C72" s="4" t="s">
        <v>5</v>
      </c>
      <c r="D72" s="4" t="s">
        <v>6</v>
      </c>
      <c r="E72" s="5" t="s">
        <v>56</v>
      </c>
      <c r="F72" s="5"/>
      <c r="G72" s="5"/>
      <c r="H72" s="5"/>
      <c r="I72" s="6" t="s">
        <v>57</v>
      </c>
      <c r="J72" s="6"/>
      <c r="K72" s="6"/>
      <c r="L72" s="6" t="s">
        <v>58</v>
      </c>
      <c r="M72" s="6"/>
      <c r="N72" s="6"/>
      <c r="O72" s="6" t="s">
        <v>59</v>
      </c>
      <c r="P72" s="6"/>
      <c r="Q72" s="6"/>
      <c r="R72" s="6" t="n">
        <v>46905</v>
      </c>
      <c r="S72" s="6"/>
      <c r="T72" s="6"/>
      <c r="U72" s="6" t="n">
        <v>46935</v>
      </c>
      <c r="V72" s="6"/>
      <c r="W72" s="6"/>
      <c r="X72" s="6" t="n">
        <v>46966</v>
      </c>
      <c r="Y72" s="6"/>
      <c r="Z72" s="6"/>
      <c r="AA72" s="6" t="n">
        <v>46997</v>
      </c>
      <c r="AB72" s="6"/>
      <c r="AC72" s="6"/>
      <c r="AD72" s="6" t="n">
        <v>47027</v>
      </c>
      <c r="AE72" s="6"/>
      <c r="AF72" s="6"/>
      <c r="AG72" s="6" t="n">
        <v>47058</v>
      </c>
      <c r="AH72" s="6"/>
      <c r="AI72" s="6"/>
      <c r="AJ72" s="6" t="n">
        <v>47088</v>
      </c>
      <c r="AK72" s="6"/>
      <c r="AL72" s="6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</row>
    <row r="73" customFormat="false" ht="45" hidden="false" customHeight="false" outlineLevel="0" collapsed="false">
      <c r="A73" s="3"/>
      <c r="B73" s="3"/>
      <c r="C73" s="4"/>
      <c r="D73" s="4"/>
      <c r="E73" s="3" t="s">
        <v>11</v>
      </c>
      <c r="F73" s="3" t="s">
        <v>12</v>
      </c>
      <c r="G73" s="3" t="s">
        <v>13</v>
      </c>
      <c r="H73" s="3" t="s">
        <v>14</v>
      </c>
      <c r="I73" s="7" t="s">
        <v>15</v>
      </c>
      <c r="J73" s="7" t="s">
        <v>16</v>
      </c>
      <c r="K73" s="7" t="s">
        <v>17</v>
      </c>
      <c r="L73" s="7" t="s">
        <v>15</v>
      </c>
      <c r="M73" s="7" t="s">
        <v>16</v>
      </c>
      <c r="N73" s="7" t="s">
        <v>17</v>
      </c>
      <c r="O73" s="7" t="s">
        <v>15</v>
      </c>
      <c r="P73" s="7" t="s">
        <v>16</v>
      </c>
      <c r="Q73" s="7" t="s">
        <v>17</v>
      </c>
      <c r="R73" s="7" t="s">
        <v>15</v>
      </c>
      <c r="S73" s="7" t="s">
        <v>16</v>
      </c>
      <c r="T73" s="7" t="s">
        <v>17</v>
      </c>
      <c r="U73" s="7" t="s">
        <v>15</v>
      </c>
      <c r="V73" s="7" t="s">
        <v>16</v>
      </c>
      <c r="W73" s="7" t="s">
        <v>17</v>
      </c>
      <c r="X73" s="7" t="s">
        <v>15</v>
      </c>
      <c r="Y73" s="7" t="s">
        <v>16</v>
      </c>
      <c r="Z73" s="7" t="s">
        <v>17</v>
      </c>
      <c r="AA73" s="7" t="s">
        <v>15</v>
      </c>
      <c r="AB73" s="7" t="s">
        <v>16</v>
      </c>
      <c r="AC73" s="7" t="s">
        <v>17</v>
      </c>
      <c r="AD73" s="7" t="s">
        <v>15</v>
      </c>
      <c r="AE73" s="7" t="s">
        <v>16</v>
      </c>
      <c r="AF73" s="7" t="s">
        <v>17</v>
      </c>
      <c r="AG73" s="7" t="s">
        <v>15</v>
      </c>
      <c r="AH73" s="7" t="s">
        <v>16</v>
      </c>
      <c r="AI73" s="7" t="s">
        <v>17</v>
      </c>
      <c r="AJ73" s="7" t="s">
        <v>15</v>
      </c>
      <c r="AK73" s="7" t="s">
        <v>16</v>
      </c>
      <c r="AL73" s="7" t="s">
        <v>17</v>
      </c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</row>
    <row r="74" customFormat="false" ht="30" hidden="false" customHeight="false" outlineLevel="0" collapsed="false">
      <c r="A74" s="9" t="n">
        <v>1</v>
      </c>
      <c r="B74" s="10" t="s">
        <v>18</v>
      </c>
      <c r="C74" s="11" t="n">
        <f aca="false">C41*$I$102</f>
        <v>11296.549959894</v>
      </c>
      <c r="D74" s="12" t="n">
        <f aca="false">C74*1.22</f>
        <v>13781.7909510707</v>
      </c>
      <c r="E74" s="13" t="s">
        <v>19</v>
      </c>
      <c r="F74" s="15" t="n">
        <v>4124</v>
      </c>
      <c r="G74" s="14" t="n">
        <f aca="false">D74</f>
        <v>13781.7909510707</v>
      </c>
      <c r="H74" s="15" t="n">
        <f aca="false">F74*G74-264.387129455804*1.22</f>
        <v>56835783.3299176</v>
      </c>
      <c r="I74" s="14" t="n">
        <f aca="false">G74</f>
        <v>13781.7909510707</v>
      </c>
      <c r="J74" s="14" t="n">
        <f aca="false">S74</f>
        <v>343</v>
      </c>
      <c r="K74" s="14" t="n">
        <f aca="false">J74*I74</f>
        <v>4727154.29621724</v>
      </c>
      <c r="L74" s="14" t="n">
        <f aca="false">I74</f>
        <v>13781.7909510707</v>
      </c>
      <c r="M74" s="14" t="n">
        <f aca="false">V74+Y74+AB74</f>
        <v>2061</v>
      </c>
      <c r="N74" s="14" t="n">
        <f aca="false">M74*L74</f>
        <v>28404271.1501567</v>
      </c>
      <c r="O74" s="14" t="n">
        <f aca="false">L74</f>
        <v>13781.7909510707</v>
      </c>
      <c r="P74" s="14" t="n">
        <f aca="false">AE74+AH74+AK74</f>
        <v>1720</v>
      </c>
      <c r="Q74" s="16" t="n">
        <f aca="false">P74*O74-264.387129455804*1.22</f>
        <v>23704357.8835436</v>
      </c>
      <c r="R74" s="14" t="n">
        <f aca="false">O74</f>
        <v>13781.7909510707</v>
      </c>
      <c r="S74" s="14" t="n">
        <f aca="false">INT(F74/12)</f>
        <v>343</v>
      </c>
      <c r="T74" s="14" t="n">
        <f aca="false">S74*R74</f>
        <v>4727154.29621724</v>
      </c>
      <c r="U74" s="14" t="n">
        <f aca="false">R74</f>
        <v>13781.7909510707</v>
      </c>
      <c r="V74" s="14" t="n">
        <f aca="false">INT(F74/6)</f>
        <v>687</v>
      </c>
      <c r="W74" s="14" t="n">
        <f aca="false">V74*U74</f>
        <v>9468090.38338556</v>
      </c>
      <c r="X74" s="14" t="n">
        <f aca="false">U74</f>
        <v>13781.7909510707</v>
      </c>
      <c r="Y74" s="14" t="n">
        <f aca="false">INT(F74/6)</f>
        <v>687</v>
      </c>
      <c r="Z74" s="14" t="n">
        <f aca="false">Y74*X74</f>
        <v>9468090.38338556</v>
      </c>
      <c r="AA74" s="14" t="n">
        <f aca="false">X74</f>
        <v>13781.7909510707</v>
      </c>
      <c r="AB74" s="14" t="n">
        <f aca="false">INT(F74/6)</f>
        <v>687</v>
      </c>
      <c r="AC74" s="14" t="n">
        <f aca="false">AB74*AA74</f>
        <v>9468090.38338556</v>
      </c>
      <c r="AD74" s="14" t="n">
        <f aca="false">AA74</f>
        <v>13781.7909510707</v>
      </c>
      <c r="AE74" s="14" t="n">
        <f aca="false">INT(F74/6)</f>
        <v>687</v>
      </c>
      <c r="AF74" s="14" t="n">
        <f aca="false">AE74*AD74</f>
        <v>9468090.38338556</v>
      </c>
      <c r="AG74" s="14" t="n">
        <f aca="false">AD74</f>
        <v>13781.7909510707</v>
      </c>
      <c r="AH74" s="14" t="n">
        <f aca="false">INT(F74/6)</f>
        <v>687</v>
      </c>
      <c r="AI74" s="14" t="n">
        <f aca="false">AH74*AG74</f>
        <v>9468090.38338556</v>
      </c>
      <c r="AJ74" s="14" t="n">
        <f aca="false">AG74</f>
        <v>13781.7909510707</v>
      </c>
      <c r="AK74" s="14" t="n">
        <f aca="false">F74-S74-V74-Y74-AB74-AE74-AH74</f>
        <v>346</v>
      </c>
      <c r="AL74" s="16" t="n">
        <f aca="false">AK74*AJ74-264.387129455804*1.22</f>
        <v>4768177.11677252</v>
      </c>
      <c r="AO74" s="39" t="n">
        <v>0</v>
      </c>
      <c r="AP74" s="17"/>
      <c r="AQ74" s="17" t="n">
        <v>0</v>
      </c>
      <c r="AR74" s="17" t="n">
        <f aca="false">J74+M74+P74-F74</f>
        <v>0</v>
      </c>
      <c r="AS74" s="18" t="n">
        <f aca="false">Q74+N74+K74-H74</f>
        <v>0</v>
      </c>
      <c r="AT74" s="17"/>
      <c r="AU74" s="17" t="n">
        <f aca="false">S74-J74</f>
        <v>0</v>
      </c>
      <c r="AV74" s="17" t="n">
        <f aca="false">T74-K74</f>
        <v>0</v>
      </c>
      <c r="AW74" s="17" t="n">
        <f aca="false">V74+Y74+AB74-M74</f>
        <v>0</v>
      </c>
      <c r="AX74" s="17" t="n">
        <f aca="false">W74+Z74+AC74-N74</f>
        <v>0</v>
      </c>
      <c r="AY74" s="17" t="n">
        <f aca="false">AE74+AH74+AK74-P74</f>
        <v>0</v>
      </c>
      <c r="AZ74" s="17" t="n">
        <f aca="false">AL74+AI74+AF74-Q74</f>
        <v>0</v>
      </c>
      <c r="BA74" s="17" t="n">
        <f aca="false">F74-J74-M74-P74</f>
        <v>0</v>
      </c>
      <c r="BB74" s="17" t="n">
        <f aca="false">Q74+N74+K74-H74</f>
        <v>0</v>
      </c>
    </row>
    <row r="75" customFormat="false" ht="30" hidden="false" customHeight="false" outlineLevel="0" collapsed="false">
      <c r="A75" s="9" t="n">
        <v>2</v>
      </c>
      <c r="B75" s="10" t="s">
        <v>20</v>
      </c>
      <c r="C75" s="11" t="n">
        <f aca="false">C42*$I$102</f>
        <v>18031.24172655</v>
      </c>
      <c r="D75" s="12" t="n">
        <f aca="false">C75*1.22</f>
        <v>21998.114906391</v>
      </c>
      <c r="E75" s="13" t="s">
        <v>19</v>
      </c>
      <c r="F75" s="15" t="n">
        <v>23</v>
      </c>
      <c r="G75" s="14" t="n">
        <f aca="false">D75</f>
        <v>21998.114906391</v>
      </c>
      <c r="H75" s="13" t="n">
        <f aca="false">F75*G75</f>
        <v>505956.642846993</v>
      </c>
      <c r="I75" s="14" t="n">
        <f aca="false">G75</f>
        <v>21998.114906391</v>
      </c>
      <c r="J75" s="14" t="n">
        <f aca="false">S75</f>
        <v>1</v>
      </c>
      <c r="K75" s="14" t="n">
        <f aca="false">J75*I75</f>
        <v>21998.114906391</v>
      </c>
      <c r="L75" s="14" t="n">
        <f aca="false">I75</f>
        <v>21998.114906391</v>
      </c>
      <c r="M75" s="14" t="n">
        <f aca="false">V75+Y75+AB75</f>
        <v>9</v>
      </c>
      <c r="N75" s="14" t="n">
        <f aca="false">M75*L75</f>
        <v>197983.034157519</v>
      </c>
      <c r="O75" s="14" t="n">
        <f aca="false">L75</f>
        <v>21998.114906391</v>
      </c>
      <c r="P75" s="14" t="n">
        <f aca="false">AE75+AH75+AK75</f>
        <v>13</v>
      </c>
      <c r="Q75" s="14" t="n">
        <f aca="false">P75*O75</f>
        <v>285975.493783083</v>
      </c>
      <c r="R75" s="14" t="n">
        <f aca="false">O75</f>
        <v>21998.114906391</v>
      </c>
      <c r="S75" s="14" t="n">
        <f aca="false">INT(F75/12)</f>
        <v>1</v>
      </c>
      <c r="T75" s="14" t="n">
        <f aca="false">S75*R75</f>
        <v>21998.114906391</v>
      </c>
      <c r="U75" s="14" t="n">
        <f aca="false">R75</f>
        <v>21998.114906391</v>
      </c>
      <c r="V75" s="14" t="n">
        <f aca="false">INT(F75/6)</f>
        <v>3</v>
      </c>
      <c r="W75" s="14" t="n">
        <f aca="false">V75*U75</f>
        <v>65994.344719173</v>
      </c>
      <c r="X75" s="14" t="n">
        <f aca="false">U75</f>
        <v>21998.114906391</v>
      </c>
      <c r="Y75" s="14" t="n">
        <f aca="false">INT(F75/6)</f>
        <v>3</v>
      </c>
      <c r="Z75" s="14" t="n">
        <f aca="false">Y75*X75</f>
        <v>65994.344719173</v>
      </c>
      <c r="AA75" s="14" t="n">
        <f aca="false">X75</f>
        <v>21998.114906391</v>
      </c>
      <c r="AB75" s="14" t="n">
        <f aca="false">INT(F75/6)</f>
        <v>3</v>
      </c>
      <c r="AC75" s="14" t="n">
        <f aca="false">AB75*AA75</f>
        <v>65994.344719173</v>
      </c>
      <c r="AD75" s="14" t="n">
        <f aca="false">AA75</f>
        <v>21998.114906391</v>
      </c>
      <c r="AE75" s="14" t="n">
        <f aca="false">INT(F75/6)</f>
        <v>3</v>
      </c>
      <c r="AF75" s="14" t="n">
        <f aca="false">AE75*AD75</f>
        <v>65994.344719173</v>
      </c>
      <c r="AG75" s="14" t="n">
        <f aca="false">AD75</f>
        <v>21998.114906391</v>
      </c>
      <c r="AH75" s="14" t="n">
        <f aca="false">INT(F75/6)</f>
        <v>3</v>
      </c>
      <c r="AI75" s="14" t="n">
        <f aca="false">AH75*AG75</f>
        <v>65994.344719173</v>
      </c>
      <c r="AJ75" s="14" t="n">
        <f aca="false">AG75</f>
        <v>21998.114906391</v>
      </c>
      <c r="AK75" s="14" t="n">
        <f aca="false">F75-S75-V75-Y75-AB75-AE75-AH75</f>
        <v>7</v>
      </c>
      <c r="AL75" s="14" t="n">
        <f aca="false">AK75*AJ75</f>
        <v>153986.804344737</v>
      </c>
      <c r="AO75" s="39" t="n">
        <v>0</v>
      </c>
      <c r="AP75" s="17"/>
      <c r="AQ75" s="17" t="n">
        <v>0</v>
      </c>
      <c r="AR75" s="17" t="n">
        <f aca="false">J75+M75+P75-F75</f>
        <v>0</v>
      </c>
      <c r="AS75" s="18" t="n">
        <f aca="false">Q75+N75+K75-H75</f>
        <v>0</v>
      </c>
      <c r="AT75" s="17"/>
      <c r="AU75" s="17" t="n">
        <f aca="false">S75-J75</f>
        <v>0</v>
      </c>
      <c r="AV75" s="17" t="n">
        <f aca="false">T75-K75</f>
        <v>0</v>
      </c>
      <c r="AW75" s="17" t="n">
        <f aca="false">V75+Y75+AB75-M75</f>
        <v>0</v>
      </c>
      <c r="AX75" s="17" t="n">
        <f aca="false">W75+Z75+AC75-N75</f>
        <v>0</v>
      </c>
      <c r="AY75" s="17" t="n">
        <f aca="false">AE75+AH75+AK75-P75</f>
        <v>0</v>
      </c>
      <c r="AZ75" s="17" t="n">
        <f aca="false">AL75+AI75+AF75-Q75</f>
        <v>0</v>
      </c>
      <c r="BA75" s="17" t="n">
        <f aca="false">F75-J75-M75-P75</f>
        <v>0</v>
      </c>
      <c r="BB75" s="17" t="n">
        <f aca="false">Q75+N75+K75-H75</f>
        <v>0</v>
      </c>
    </row>
    <row r="76" customFormat="false" ht="30" hidden="false" customHeight="false" outlineLevel="0" collapsed="false">
      <c r="A76" s="9" t="n">
        <v>3</v>
      </c>
      <c r="B76" s="10" t="s">
        <v>21</v>
      </c>
      <c r="C76" s="11" t="n">
        <f aca="false">C43*$I$102</f>
        <v>18315.783318888</v>
      </c>
      <c r="D76" s="12" t="n">
        <f aca="false">C76*1.22</f>
        <v>22345.2556490434</v>
      </c>
      <c r="E76" s="13" t="s">
        <v>19</v>
      </c>
      <c r="F76" s="15" t="n">
        <v>75</v>
      </c>
      <c r="G76" s="14" t="n">
        <f aca="false">D76</f>
        <v>22345.2556490434</v>
      </c>
      <c r="H76" s="13" t="n">
        <f aca="false">F76*G76</f>
        <v>1675894.17367825</v>
      </c>
      <c r="I76" s="14" t="n">
        <f aca="false">G76</f>
        <v>22345.2556490434</v>
      </c>
      <c r="J76" s="14" t="n">
        <f aca="false">S76</f>
        <v>6</v>
      </c>
      <c r="K76" s="14" t="n">
        <f aca="false">J76*I76</f>
        <v>134071.53389426</v>
      </c>
      <c r="L76" s="14" t="n">
        <f aca="false">I76</f>
        <v>22345.2556490434</v>
      </c>
      <c r="M76" s="14" t="n">
        <f aca="false">V76+Y76+AB76</f>
        <v>36</v>
      </c>
      <c r="N76" s="14" t="n">
        <f aca="false">M76*L76</f>
        <v>804429.203365561</v>
      </c>
      <c r="O76" s="14" t="n">
        <f aca="false">L76</f>
        <v>22345.2556490434</v>
      </c>
      <c r="P76" s="14" t="n">
        <f aca="false">AE76+AH76+AK76</f>
        <v>33</v>
      </c>
      <c r="Q76" s="14" t="n">
        <f aca="false">P76*O76</f>
        <v>737393.436418431</v>
      </c>
      <c r="R76" s="14" t="n">
        <f aca="false">O76</f>
        <v>22345.2556490434</v>
      </c>
      <c r="S76" s="14" t="n">
        <f aca="false">INT(F76/12)</f>
        <v>6</v>
      </c>
      <c r="T76" s="14" t="n">
        <f aca="false">S76*R76</f>
        <v>134071.53389426</v>
      </c>
      <c r="U76" s="14" t="n">
        <f aca="false">R76</f>
        <v>22345.2556490434</v>
      </c>
      <c r="V76" s="14" t="n">
        <f aca="false">INT(F76/6)</f>
        <v>12</v>
      </c>
      <c r="W76" s="14" t="n">
        <f aca="false">V76*U76</f>
        <v>268143.06778852</v>
      </c>
      <c r="X76" s="14" t="n">
        <f aca="false">U76</f>
        <v>22345.2556490434</v>
      </c>
      <c r="Y76" s="14" t="n">
        <f aca="false">INT(F76/6)</f>
        <v>12</v>
      </c>
      <c r="Z76" s="14" t="n">
        <f aca="false">Y76*X76</f>
        <v>268143.06778852</v>
      </c>
      <c r="AA76" s="14" t="n">
        <f aca="false">X76</f>
        <v>22345.2556490434</v>
      </c>
      <c r="AB76" s="14" t="n">
        <f aca="false">INT(F76/6)</f>
        <v>12</v>
      </c>
      <c r="AC76" s="14" t="n">
        <f aca="false">AB76*AA76</f>
        <v>268143.06778852</v>
      </c>
      <c r="AD76" s="14" t="n">
        <f aca="false">AA76</f>
        <v>22345.2556490434</v>
      </c>
      <c r="AE76" s="14" t="n">
        <f aca="false">INT(F76/6)</f>
        <v>12</v>
      </c>
      <c r="AF76" s="14" t="n">
        <f aca="false">AE76*AD76</f>
        <v>268143.06778852</v>
      </c>
      <c r="AG76" s="14" t="n">
        <f aca="false">AD76</f>
        <v>22345.2556490434</v>
      </c>
      <c r="AH76" s="14" t="n">
        <f aca="false">INT(F76/6)</f>
        <v>12</v>
      </c>
      <c r="AI76" s="14" t="n">
        <f aca="false">AH76*AG76</f>
        <v>268143.06778852</v>
      </c>
      <c r="AJ76" s="14" t="n">
        <f aca="false">AG76</f>
        <v>22345.2556490434</v>
      </c>
      <c r="AK76" s="14" t="n">
        <f aca="false">F76-S76-V76-Y76-AB76-AE76-AH76</f>
        <v>9</v>
      </c>
      <c r="AL76" s="14" t="n">
        <f aca="false">AK76*AJ76</f>
        <v>201107.30084139</v>
      </c>
      <c r="AO76" s="39" t="n">
        <v>0</v>
      </c>
      <c r="AP76" s="17"/>
      <c r="AQ76" s="17" t="n">
        <v>0</v>
      </c>
      <c r="AR76" s="17" t="n">
        <f aca="false">J76+M76+P76-F76</f>
        <v>0</v>
      </c>
      <c r="AS76" s="18" t="n">
        <f aca="false">Q76+N76+K76-H76</f>
        <v>0</v>
      </c>
      <c r="AT76" s="17"/>
      <c r="AU76" s="17" t="n">
        <f aca="false">S76-J76</f>
        <v>0</v>
      </c>
      <c r="AV76" s="17" t="n">
        <f aca="false">T76-K76</f>
        <v>0</v>
      </c>
      <c r="AW76" s="17" t="n">
        <f aca="false">V76+Y76+AB76-M76</f>
        <v>0</v>
      </c>
      <c r="AX76" s="17" t="n">
        <f aca="false">W76+Z76+AC76-N76</f>
        <v>0</v>
      </c>
      <c r="AY76" s="17" t="n">
        <f aca="false">AE76+AH76+AK76-P76</f>
        <v>0</v>
      </c>
      <c r="AZ76" s="17" t="n">
        <f aca="false">AL76+AI76+AF76-Q76</f>
        <v>0</v>
      </c>
      <c r="BA76" s="17" t="n">
        <f aca="false">F76-J76-M76-P76</f>
        <v>0</v>
      </c>
      <c r="BB76" s="17" t="n">
        <f aca="false">Q76+N76+K76-H76</f>
        <v>0</v>
      </c>
    </row>
    <row r="77" customFormat="false" ht="15" hidden="false" customHeight="false" outlineLevel="0" collapsed="false">
      <c r="A77" s="9" t="n">
        <v>4</v>
      </c>
      <c r="B77" s="10" t="s">
        <v>22</v>
      </c>
      <c r="C77" s="11" t="n">
        <f aca="false">C44*$I$102</f>
        <v>127811.1949164</v>
      </c>
      <c r="D77" s="20" t="n">
        <f aca="false">C77*1.22-8280*I69*I102*0.22</f>
        <v>153959.60472084</v>
      </c>
      <c r="E77" s="13" t="s">
        <v>19</v>
      </c>
      <c r="F77" s="15" t="n">
        <v>78</v>
      </c>
      <c r="G77" s="14" t="n">
        <f aca="false">D77</f>
        <v>153959.60472084</v>
      </c>
      <c r="H77" s="13" t="n">
        <f aca="false">F77*G77</f>
        <v>12008849.1682255</v>
      </c>
      <c r="I77" s="14" t="n">
        <f aca="false">G77</f>
        <v>153959.60472084</v>
      </c>
      <c r="J77" s="14" t="n">
        <f aca="false">S77</f>
        <v>6</v>
      </c>
      <c r="K77" s="14" t="n">
        <f aca="false">J77*I77</f>
        <v>923757.62832504</v>
      </c>
      <c r="L77" s="14" t="n">
        <f aca="false">I77</f>
        <v>153959.60472084</v>
      </c>
      <c r="M77" s="14" t="n">
        <f aca="false">V77+Y77+AB77</f>
        <v>39</v>
      </c>
      <c r="N77" s="14" t="n">
        <f aca="false">M77*L77</f>
        <v>6004424.58411276</v>
      </c>
      <c r="O77" s="14" t="n">
        <f aca="false">L77</f>
        <v>153959.60472084</v>
      </c>
      <c r="P77" s="14" t="n">
        <f aca="false">AE77+AH77+AK77</f>
        <v>33</v>
      </c>
      <c r="Q77" s="14" t="n">
        <f aca="false">P77*O77</f>
        <v>5080666.95578772</v>
      </c>
      <c r="R77" s="14" t="n">
        <f aca="false">O77</f>
        <v>153959.60472084</v>
      </c>
      <c r="S77" s="14" t="n">
        <f aca="false">INT(F77/12)</f>
        <v>6</v>
      </c>
      <c r="T77" s="14" t="n">
        <f aca="false">S77*R77</f>
        <v>923757.62832504</v>
      </c>
      <c r="U77" s="14" t="n">
        <f aca="false">R77</f>
        <v>153959.60472084</v>
      </c>
      <c r="V77" s="14" t="n">
        <f aca="false">INT(F77/6)</f>
        <v>13</v>
      </c>
      <c r="W77" s="14" t="n">
        <f aca="false">V77*U77</f>
        <v>2001474.86137092</v>
      </c>
      <c r="X77" s="14" t="n">
        <f aca="false">U77</f>
        <v>153959.60472084</v>
      </c>
      <c r="Y77" s="14" t="n">
        <f aca="false">INT(F77/6)</f>
        <v>13</v>
      </c>
      <c r="Z77" s="14" t="n">
        <f aca="false">Y77*X77</f>
        <v>2001474.86137092</v>
      </c>
      <c r="AA77" s="14" t="n">
        <f aca="false">X77</f>
        <v>153959.60472084</v>
      </c>
      <c r="AB77" s="14" t="n">
        <f aca="false">INT(F77/6)</f>
        <v>13</v>
      </c>
      <c r="AC77" s="14" t="n">
        <f aca="false">AB77*AA77</f>
        <v>2001474.86137092</v>
      </c>
      <c r="AD77" s="14" t="n">
        <f aca="false">AA77</f>
        <v>153959.60472084</v>
      </c>
      <c r="AE77" s="14" t="n">
        <f aca="false">INT(F77/6)</f>
        <v>13</v>
      </c>
      <c r="AF77" s="14" t="n">
        <f aca="false">AE77*AD77</f>
        <v>2001474.86137092</v>
      </c>
      <c r="AG77" s="14" t="n">
        <f aca="false">AD77</f>
        <v>153959.60472084</v>
      </c>
      <c r="AH77" s="14" t="n">
        <f aca="false">INT(F77/6)</f>
        <v>13</v>
      </c>
      <c r="AI77" s="14" t="n">
        <f aca="false">AH77*AG77</f>
        <v>2001474.86137092</v>
      </c>
      <c r="AJ77" s="14" t="n">
        <f aca="false">AG77</f>
        <v>153959.60472084</v>
      </c>
      <c r="AK77" s="14" t="n">
        <f aca="false">F77-S77-V77-Y77-AB77-AE77-AH77</f>
        <v>7</v>
      </c>
      <c r="AL77" s="14" t="n">
        <f aca="false">AK77*AJ77</f>
        <v>1077717.23304588</v>
      </c>
      <c r="AO77" s="39" t="n">
        <v>0</v>
      </c>
      <c r="AP77" s="17"/>
      <c r="AQ77" s="17" t="n">
        <v>0</v>
      </c>
      <c r="AR77" s="17" t="n">
        <f aca="false">J77+M77+P77-F77</f>
        <v>0</v>
      </c>
      <c r="AS77" s="18" t="n">
        <f aca="false">Q77+N77+K77-H77</f>
        <v>0</v>
      </c>
      <c r="AT77" s="17"/>
      <c r="AU77" s="17" t="n">
        <f aca="false">S77-J77</f>
        <v>0</v>
      </c>
      <c r="AV77" s="17" t="n">
        <f aca="false">T77-K77</f>
        <v>0</v>
      </c>
      <c r="AW77" s="17" t="n">
        <f aca="false">V77+Y77+AB77-M77</f>
        <v>0</v>
      </c>
      <c r="AX77" s="17" t="n">
        <f aca="false">W77+Z77+AC77-N77</f>
        <v>0</v>
      </c>
      <c r="AY77" s="17" t="n">
        <f aca="false">AE77+AH77+AK77-P77</f>
        <v>0</v>
      </c>
      <c r="AZ77" s="17" t="n">
        <f aca="false">AL77+AI77+AF77-Q77</f>
        <v>0</v>
      </c>
      <c r="BA77" s="17" t="n">
        <f aca="false">F77-J77-M77-P77</f>
        <v>0</v>
      </c>
      <c r="BB77" s="17" t="n">
        <f aca="false">Q77+N77+K77-H77</f>
        <v>0</v>
      </c>
    </row>
    <row r="78" customFormat="false" ht="15" hidden="false" customHeight="false" outlineLevel="0" collapsed="false">
      <c r="A78" s="9" t="n">
        <v>5</v>
      </c>
      <c r="B78" s="10" t="s">
        <v>23</v>
      </c>
      <c r="C78" s="11" t="n">
        <f aca="false">C45*$I$102</f>
        <v>21413.620404</v>
      </c>
      <c r="D78" s="12" t="n">
        <f aca="false">C78*1.22</f>
        <v>26124.61689288</v>
      </c>
      <c r="E78" s="13" t="s">
        <v>19</v>
      </c>
      <c r="F78" s="15" t="n">
        <v>214</v>
      </c>
      <c r="G78" s="14" t="n">
        <f aca="false">D78</f>
        <v>26124.61689288</v>
      </c>
      <c r="H78" s="13" t="n">
        <f aca="false">F78*G78</f>
        <v>5590668.01507632</v>
      </c>
      <c r="I78" s="14" t="n">
        <f aca="false">G78</f>
        <v>26124.61689288</v>
      </c>
      <c r="J78" s="14" t="n">
        <f aca="false">S78</f>
        <v>17</v>
      </c>
      <c r="K78" s="14" t="n">
        <f aca="false">J78*I78</f>
        <v>444118.48717896</v>
      </c>
      <c r="L78" s="14" t="n">
        <f aca="false">I78</f>
        <v>26124.61689288</v>
      </c>
      <c r="M78" s="14" t="n">
        <f aca="false">V78+Y78+AB78</f>
        <v>105</v>
      </c>
      <c r="N78" s="14" t="n">
        <f aca="false">M78*L78</f>
        <v>2743084.7737524</v>
      </c>
      <c r="O78" s="14" t="n">
        <f aca="false">L78</f>
        <v>26124.61689288</v>
      </c>
      <c r="P78" s="14" t="n">
        <f aca="false">AE78+AH78+AK78</f>
        <v>92</v>
      </c>
      <c r="Q78" s="14" t="n">
        <f aca="false">P78*O78</f>
        <v>2403464.75414496</v>
      </c>
      <c r="R78" s="14" t="n">
        <f aca="false">O78</f>
        <v>26124.61689288</v>
      </c>
      <c r="S78" s="14" t="n">
        <f aca="false">INT(F78/12)</f>
        <v>17</v>
      </c>
      <c r="T78" s="14" t="n">
        <f aca="false">S78*R78</f>
        <v>444118.48717896</v>
      </c>
      <c r="U78" s="14" t="n">
        <f aca="false">R78</f>
        <v>26124.61689288</v>
      </c>
      <c r="V78" s="14" t="n">
        <f aca="false">INT(F78/6)</f>
        <v>35</v>
      </c>
      <c r="W78" s="14" t="n">
        <f aca="false">V78*U78</f>
        <v>914361.5912508</v>
      </c>
      <c r="X78" s="14" t="n">
        <f aca="false">U78</f>
        <v>26124.61689288</v>
      </c>
      <c r="Y78" s="14" t="n">
        <f aca="false">INT(F78/6)</f>
        <v>35</v>
      </c>
      <c r="Z78" s="14" t="n">
        <f aca="false">Y78*X78</f>
        <v>914361.5912508</v>
      </c>
      <c r="AA78" s="14" t="n">
        <f aca="false">X78</f>
        <v>26124.61689288</v>
      </c>
      <c r="AB78" s="14" t="n">
        <f aca="false">INT(F78/6)</f>
        <v>35</v>
      </c>
      <c r="AC78" s="14" t="n">
        <f aca="false">AB78*AA78</f>
        <v>914361.5912508</v>
      </c>
      <c r="AD78" s="14" t="n">
        <f aca="false">AA78</f>
        <v>26124.61689288</v>
      </c>
      <c r="AE78" s="14" t="n">
        <f aca="false">INT(F78/6)</f>
        <v>35</v>
      </c>
      <c r="AF78" s="14" t="n">
        <f aca="false">AE78*AD78</f>
        <v>914361.5912508</v>
      </c>
      <c r="AG78" s="14" t="n">
        <f aca="false">AD78</f>
        <v>26124.61689288</v>
      </c>
      <c r="AH78" s="14" t="n">
        <f aca="false">INT(F78/6)</f>
        <v>35</v>
      </c>
      <c r="AI78" s="14" t="n">
        <f aca="false">AH78*AG78</f>
        <v>914361.5912508</v>
      </c>
      <c r="AJ78" s="14" t="n">
        <f aca="false">AG78</f>
        <v>26124.61689288</v>
      </c>
      <c r="AK78" s="14" t="n">
        <f aca="false">F78-S78-V78-Y78-AB78-AE78-AH78</f>
        <v>22</v>
      </c>
      <c r="AL78" s="14" t="n">
        <f aca="false">AK78*AJ78</f>
        <v>574741.57164336</v>
      </c>
      <c r="AO78" s="39" t="n">
        <v>0</v>
      </c>
      <c r="AP78" s="17"/>
      <c r="AQ78" s="17" t="n">
        <v>0</v>
      </c>
      <c r="AR78" s="17" t="n">
        <f aca="false">J78+M78+P78-F78</f>
        <v>0</v>
      </c>
      <c r="AS78" s="18" t="n">
        <f aca="false">Q78+N78+K78-H78</f>
        <v>0</v>
      </c>
      <c r="AT78" s="17"/>
      <c r="AU78" s="17" t="n">
        <f aca="false">S78-J78</f>
        <v>0</v>
      </c>
      <c r="AV78" s="17" t="n">
        <f aca="false">T78-K78</f>
        <v>0</v>
      </c>
      <c r="AW78" s="17" t="n">
        <f aca="false">V78+Y78+AB78-M78</f>
        <v>0</v>
      </c>
      <c r="AX78" s="17" t="n">
        <f aca="false">W78+Z78+AC78-N78</f>
        <v>0</v>
      </c>
      <c r="AY78" s="17" t="n">
        <f aca="false">AE78+AH78+AK78-P78</f>
        <v>0</v>
      </c>
      <c r="AZ78" s="17" t="n">
        <f aca="false">AL78+AI78+AF78-Q78</f>
        <v>0</v>
      </c>
      <c r="BA78" s="17" t="n">
        <f aca="false">F78-J78-M78-P78</f>
        <v>0</v>
      </c>
      <c r="BB78" s="17" t="n">
        <f aca="false">Q78+N78+K78-H78</f>
        <v>0</v>
      </c>
    </row>
    <row r="79" customFormat="false" ht="15" hidden="false" customHeight="false" outlineLevel="0" collapsed="false">
      <c r="A79" s="9" t="n">
        <v>6</v>
      </c>
      <c r="B79" s="10" t="s">
        <v>24</v>
      </c>
      <c r="C79" s="11" t="n">
        <f aca="false">C46*$I$102</f>
        <v>1103.3097539166</v>
      </c>
      <c r="D79" s="12" t="n">
        <f aca="false">C79*1.22</f>
        <v>1346.03789977825</v>
      </c>
      <c r="E79" s="13" t="s">
        <v>19</v>
      </c>
      <c r="F79" s="15" t="n">
        <v>975</v>
      </c>
      <c r="G79" s="14" t="n">
        <f aca="false">D79</f>
        <v>1346.03789977825</v>
      </c>
      <c r="H79" s="13" t="n">
        <f aca="false">F79*G79</f>
        <v>1312386.9522838</v>
      </c>
      <c r="I79" s="14" t="n">
        <f aca="false">G79</f>
        <v>1346.03789977825</v>
      </c>
      <c r="J79" s="14" t="n">
        <f aca="false">S79</f>
        <v>81</v>
      </c>
      <c r="K79" s="14" t="n">
        <f aca="false">J79*I79</f>
        <v>109029.069882038</v>
      </c>
      <c r="L79" s="14" t="n">
        <f aca="false">I79</f>
        <v>1346.03789977825</v>
      </c>
      <c r="M79" s="14" t="n">
        <f aca="false">V79+Y79+AB79</f>
        <v>486</v>
      </c>
      <c r="N79" s="14" t="n">
        <f aca="false">M79*L79</f>
        <v>654174.419292231</v>
      </c>
      <c r="O79" s="14" t="n">
        <f aca="false">L79</f>
        <v>1346.03789977825</v>
      </c>
      <c r="P79" s="14" t="n">
        <f aca="false">AE79+AH79+AK79</f>
        <v>408</v>
      </c>
      <c r="Q79" s="14" t="n">
        <f aca="false">P79*O79</f>
        <v>549183.463109527</v>
      </c>
      <c r="R79" s="14" t="n">
        <f aca="false">O79</f>
        <v>1346.03789977825</v>
      </c>
      <c r="S79" s="14" t="n">
        <f aca="false">INT(F79/12)</f>
        <v>81</v>
      </c>
      <c r="T79" s="14" t="n">
        <f aca="false">S79*R79</f>
        <v>109029.069882038</v>
      </c>
      <c r="U79" s="14" t="n">
        <f aca="false">R79</f>
        <v>1346.03789977825</v>
      </c>
      <c r="V79" s="14" t="n">
        <f aca="false">INT(F79/6)</f>
        <v>162</v>
      </c>
      <c r="W79" s="14" t="n">
        <f aca="false">V79*U79</f>
        <v>218058.139764077</v>
      </c>
      <c r="X79" s="14" t="n">
        <f aca="false">U79</f>
        <v>1346.03789977825</v>
      </c>
      <c r="Y79" s="14" t="n">
        <f aca="false">INT(F79/6)</f>
        <v>162</v>
      </c>
      <c r="Z79" s="14" t="n">
        <f aca="false">Y79*X79</f>
        <v>218058.139764077</v>
      </c>
      <c r="AA79" s="14" t="n">
        <f aca="false">X79</f>
        <v>1346.03789977825</v>
      </c>
      <c r="AB79" s="14" t="n">
        <f aca="false">INT(F79/6)</f>
        <v>162</v>
      </c>
      <c r="AC79" s="14" t="n">
        <f aca="false">AB79*AA79</f>
        <v>218058.139764077</v>
      </c>
      <c r="AD79" s="14" t="n">
        <f aca="false">AA79</f>
        <v>1346.03789977825</v>
      </c>
      <c r="AE79" s="14" t="n">
        <f aca="false">INT(F79/6)</f>
        <v>162</v>
      </c>
      <c r="AF79" s="14" t="n">
        <f aca="false">AE79*AD79</f>
        <v>218058.139764077</v>
      </c>
      <c r="AG79" s="14" t="n">
        <f aca="false">AD79</f>
        <v>1346.03789977825</v>
      </c>
      <c r="AH79" s="14" t="n">
        <f aca="false">INT(F79/6)</f>
        <v>162</v>
      </c>
      <c r="AI79" s="14" t="n">
        <f aca="false">AH79*AG79</f>
        <v>218058.139764077</v>
      </c>
      <c r="AJ79" s="14" t="n">
        <f aca="false">AG79</f>
        <v>1346.03789977825</v>
      </c>
      <c r="AK79" s="14" t="n">
        <f aca="false">F79-S79-V79-Y79-AB79-AE79-AH79</f>
        <v>84</v>
      </c>
      <c r="AL79" s="14" t="n">
        <f aca="false">AK79*AJ79</f>
        <v>113067.183581373</v>
      </c>
      <c r="AO79" s="39" t="n">
        <v>0</v>
      </c>
      <c r="AP79" s="17"/>
      <c r="AQ79" s="17" t="n">
        <v>0</v>
      </c>
      <c r="AR79" s="17" t="n">
        <f aca="false">J79+M79+P79-F79</f>
        <v>0</v>
      </c>
      <c r="AS79" s="18" t="n">
        <f aca="false">Q79+N79+K79-H79</f>
        <v>0</v>
      </c>
      <c r="AT79" s="17"/>
      <c r="AU79" s="17" t="n">
        <f aca="false">S79-J79</f>
        <v>0</v>
      </c>
      <c r="AV79" s="17" t="n">
        <f aca="false">T79-K79</f>
        <v>0</v>
      </c>
      <c r="AW79" s="17" t="n">
        <f aca="false">V79+Y79+AB79-M79</f>
        <v>0</v>
      </c>
      <c r="AX79" s="17" t="n">
        <f aca="false">W79+Z79+AC79-N79</f>
        <v>0</v>
      </c>
      <c r="AY79" s="17" t="n">
        <f aca="false">AE79+AH79+AK79-P79</f>
        <v>0</v>
      </c>
      <c r="AZ79" s="17" t="n">
        <f aca="false">AL79+AI79+AF79-Q79</f>
        <v>0</v>
      </c>
      <c r="BA79" s="17" t="n">
        <f aca="false">F79-J79-M79-P79</f>
        <v>0</v>
      </c>
      <c r="BB79" s="17" t="n">
        <f aca="false">Q79+N79+K79-H79</f>
        <v>0</v>
      </c>
    </row>
    <row r="80" customFormat="false" ht="30" hidden="false" customHeight="false" outlineLevel="0" collapsed="false">
      <c r="A80" s="9" t="n">
        <v>7</v>
      </c>
      <c r="B80" s="10" t="s">
        <v>25</v>
      </c>
      <c r="C80" s="11" t="n">
        <f aca="false">C47*$I$102</f>
        <v>1997.3824805826</v>
      </c>
      <c r="D80" s="12" t="n">
        <f aca="false">C80*1.22</f>
        <v>2436.80662631077</v>
      </c>
      <c r="E80" s="13" t="s">
        <v>19</v>
      </c>
      <c r="F80" s="15" t="n">
        <v>4124</v>
      </c>
      <c r="G80" s="14" t="n">
        <f aca="false">D80</f>
        <v>2436.80662631077</v>
      </c>
      <c r="H80" s="13" t="n">
        <f aca="false">F80*G80</f>
        <v>10049390.5269056</v>
      </c>
      <c r="I80" s="14" t="n">
        <f aca="false">G80</f>
        <v>2436.80662631077</v>
      </c>
      <c r="J80" s="14" t="n">
        <f aca="false">S80</f>
        <v>343</v>
      </c>
      <c r="K80" s="14" t="n">
        <f aca="false">J80*I80</f>
        <v>835824.672824595</v>
      </c>
      <c r="L80" s="14" t="n">
        <f aca="false">I80</f>
        <v>2436.80662631077</v>
      </c>
      <c r="M80" s="14" t="n">
        <f aca="false">V80+Y80+AB80</f>
        <v>2061</v>
      </c>
      <c r="N80" s="14" t="n">
        <f aca="false">M80*L80</f>
        <v>5022258.4568265</v>
      </c>
      <c r="O80" s="14" t="n">
        <f aca="false">L80</f>
        <v>2436.80662631077</v>
      </c>
      <c r="P80" s="14" t="n">
        <f aca="false">AE80+AH80+AK80</f>
        <v>1720</v>
      </c>
      <c r="Q80" s="14" t="n">
        <f aca="false">P80*O80</f>
        <v>4191307.39725453</v>
      </c>
      <c r="R80" s="14" t="n">
        <f aca="false">O80</f>
        <v>2436.80662631077</v>
      </c>
      <c r="S80" s="14" t="n">
        <f aca="false">INT(F80/12)</f>
        <v>343</v>
      </c>
      <c r="T80" s="14" t="n">
        <f aca="false">S80*R80</f>
        <v>835824.672824595</v>
      </c>
      <c r="U80" s="14" t="n">
        <f aca="false">R80</f>
        <v>2436.80662631077</v>
      </c>
      <c r="V80" s="14" t="n">
        <f aca="false">INT(F80/6)</f>
        <v>687</v>
      </c>
      <c r="W80" s="14" t="n">
        <f aca="false">V80*U80</f>
        <v>1674086.1522755</v>
      </c>
      <c r="X80" s="14" t="n">
        <f aca="false">U80</f>
        <v>2436.80662631077</v>
      </c>
      <c r="Y80" s="14" t="n">
        <f aca="false">INT(F80/6)</f>
        <v>687</v>
      </c>
      <c r="Z80" s="14" t="n">
        <f aca="false">Y80*X80</f>
        <v>1674086.1522755</v>
      </c>
      <c r="AA80" s="14" t="n">
        <f aca="false">X80</f>
        <v>2436.80662631077</v>
      </c>
      <c r="AB80" s="14" t="n">
        <f aca="false">INT(F80/6)</f>
        <v>687</v>
      </c>
      <c r="AC80" s="14" t="n">
        <f aca="false">AB80*AA80</f>
        <v>1674086.1522755</v>
      </c>
      <c r="AD80" s="14" t="n">
        <f aca="false">AA80</f>
        <v>2436.80662631077</v>
      </c>
      <c r="AE80" s="14" t="n">
        <f aca="false">INT(F80/6)</f>
        <v>687</v>
      </c>
      <c r="AF80" s="14" t="n">
        <f aca="false">AE80*AD80</f>
        <v>1674086.1522755</v>
      </c>
      <c r="AG80" s="14" t="n">
        <f aca="false">AD80</f>
        <v>2436.80662631077</v>
      </c>
      <c r="AH80" s="14" t="n">
        <f aca="false">INT(F80/6)</f>
        <v>687</v>
      </c>
      <c r="AI80" s="14" t="n">
        <f aca="false">AH80*AG80</f>
        <v>1674086.1522755</v>
      </c>
      <c r="AJ80" s="14" t="n">
        <f aca="false">AG80</f>
        <v>2436.80662631077</v>
      </c>
      <c r="AK80" s="14" t="n">
        <f aca="false">F80-S80-V80-Y80-AB80-AE80-AH80</f>
        <v>346</v>
      </c>
      <c r="AL80" s="14" t="n">
        <f aca="false">AK80*AJ80</f>
        <v>843135.092703527</v>
      </c>
      <c r="AO80" s="39" t="n">
        <v>0</v>
      </c>
      <c r="AP80" s="17"/>
      <c r="AQ80" s="17" t="n">
        <v>0</v>
      </c>
      <c r="AR80" s="17" t="n">
        <f aca="false">J80+M80+P80-F80</f>
        <v>0</v>
      </c>
      <c r="AS80" s="18" t="n">
        <f aca="false">Q80+N80+K80-H80</f>
        <v>0</v>
      </c>
      <c r="AT80" s="17"/>
      <c r="AU80" s="17" t="n">
        <f aca="false">S80-J80</f>
        <v>0</v>
      </c>
      <c r="AV80" s="17" t="n">
        <f aca="false">T80-K80</f>
        <v>0</v>
      </c>
      <c r="AW80" s="17" t="n">
        <f aca="false">V80+Y80+AB80-M80</f>
        <v>0</v>
      </c>
      <c r="AX80" s="17" t="n">
        <f aca="false">W80+Z80+AC80-N80</f>
        <v>0</v>
      </c>
      <c r="AY80" s="17" t="n">
        <f aca="false">AE80+AH80+AK80-P80</f>
        <v>0</v>
      </c>
      <c r="AZ80" s="17" t="n">
        <f aca="false">AL80+AI80+AF80-Q80</f>
        <v>0</v>
      </c>
      <c r="BA80" s="17" t="n">
        <f aca="false">F80-J80-M80-P80</f>
        <v>0</v>
      </c>
      <c r="BB80" s="17" t="n">
        <f aca="false">Q80+N80+K80-H80</f>
        <v>0</v>
      </c>
    </row>
    <row r="81" customFormat="false" ht="30" hidden="false" customHeight="false" outlineLevel="0" collapsed="false">
      <c r="A81" s="9" t="n">
        <v>8</v>
      </c>
      <c r="B81" s="10" t="s">
        <v>26</v>
      </c>
      <c r="C81" s="11" t="n">
        <f aca="false">C48*$I$102</f>
        <v>3124.8636696522</v>
      </c>
      <c r="D81" s="12" t="n">
        <f aca="false">C81*1.22</f>
        <v>3812.33367697568</v>
      </c>
      <c r="E81" s="13" t="s">
        <v>19</v>
      </c>
      <c r="F81" s="15" t="n">
        <v>23</v>
      </c>
      <c r="G81" s="14" t="n">
        <f aca="false">D81</f>
        <v>3812.33367697568</v>
      </c>
      <c r="H81" s="13" t="n">
        <f aca="false">F81*G81</f>
        <v>87683.6745704407</v>
      </c>
      <c r="I81" s="14" t="n">
        <f aca="false">G81</f>
        <v>3812.33367697568</v>
      </c>
      <c r="J81" s="14" t="n">
        <f aca="false">S81</f>
        <v>1</v>
      </c>
      <c r="K81" s="14" t="n">
        <f aca="false">J81*I81</f>
        <v>3812.33367697568</v>
      </c>
      <c r="L81" s="14" t="n">
        <f aca="false">I81</f>
        <v>3812.33367697568</v>
      </c>
      <c r="M81" s="14" t="n">
        <f aca="false">V81+Y81+AB81</f>
        <v>9</v>
      </c>
      <c r="N81" s="14" t="n">
        <f aca="false">M81*L81</f>
        <v>34311.0030927812</v>
      </c>
      <c r="O81" s="14" t="n">
        <f aca="false">L81</f>
        <v>3812.33367697568</v>
      </c>
      <c r="P81" s="14" t="n">
        <f aca="false">AE81+AH81+AK81</f>
        <v>13</v>
      </c>
      <c r="Q81" s="14" t="n">
        <f aca="false">P81*O81</f>
        <v>49560.3378006839</v>
      </c>
      <c r="R81" s="14" t="n">
        <f aca="false">O81</f>
        <v>3812.33367697568</v>
      </c>
      <c r="S81" s="14" t="n">
        <f aca="false">INT(F81/12)</f>
        <v>1</v>
      </c>
      <c r="T81" s="14" t="n">
        <f aca="false">S81*R81</f>
        <v>3812.33367697568</v>
      </c>
      <c r="U81" s="14" t="n">
        <f aca="false">R81</f>
        <v>3812.33367697568</v>
      </c>
      <c r="V81" s="14" t="n">
        <f aca="false">INT(F81/6)</f>
        <v>3</v>
      </c>
      <c r="W81" s="14" t="n">
        <f aca="false">V81*U81</f>
        <v>11437.0010309271</v>
      </c>
      <c r="X81" s="14" t="n">
        <f aca="false">U81</f>
        <v>3812.33367697568</v>
      </c>
      <c r="Y81" s="14" t="n">
        <f aca="false">INT(F81/6)</f>
        <v>3</v>
      </c>
      <c r="Z81" s="14" t="n">
        <f aca="false">Y81*X81</f>
        <v>11437.0010309271</v>
      </c>
      <c r="AA81" s="14" t="n">
        <f aca="false">X81</f>
        <v>3812.33367697568</v>
      </c>
      <c r="AB81" s="14" t="n">
        <f aca="false">INT(F81/6)</f>
        <v>3</v>
      </c>
      <c r="AC81" s="14" t="n">
        <f aca="false">AB81*AA81</f>
        <v>11437.0010309271</v>
      </c>
      <c r="AD81" s="14" t="n">
        <f aca="false">AA81</f>
        <v>3812.33367697568</v>
      </c>
      <c r="AE81" s="14" t="n">
        <f aca="false">INT(F81/6)</f>
        <v>3</v>
      </c>
      <c r="AF81" s="14" t="n">
        <f aca="false">AE81*AD81</f>
        <v>11437.0010309271</v>
      </c>
      <c r="AG81" s="14" t="n">
        <f aca="false">AD81</f>
        <v>3812.33367697568</v>
      </c>
      <c r="AH81" s="14" t="n">
        <f aca="false">INT(F81/6)</f>
        <v>3</v>
      </c>
      <c r="AI81" s="14" t="n">
        <f aca="false">AH81*AG81</f>
        <v>11437.0010309271</v>
      </c>
      <c r="AJ81" s="14" t="n">
        <f aca="false">AG81</f>
        <v>3812.33367697568</v>
      </c>
      <c r="AK81" s="14" t="n">
        <f aca="false">F81-S81-V81-Y81-AB81-AE81-AH81</f>
        <v>7</v>
      </c>
      <c r="AL81" s="14" t="n">
        <f aca="false">AK81*AJ81</f>
        <v>26686.3357388298</v>
      </c>
      <c r="AO81" s="39" t="n">
        <v>0</v>
      </c>
      <c r="AP81" s="17"/>
      <c r="AQ81" s="17" t="n">
        <v>0</v>
      </c>
      <c r="AR81" s="17" t="n">
        <f aca="false">J81+M81+P81-F81</f>
        <v>0</v>
      </c>
      <c r="AS81" s="18" t="n">
        <f aca="false">Q81+N81+K81-H81</f>
        <v>0</v>
      </c>
      <c r="AT81" s="17"/>
      <c r="AU81" s="17" t="n">
        <f aca="false">S81-J81</f>
        <v>0</v>
      </c>
      <c r="AV81" s="17" t="n">
        <f aca="false">T81-K81</f>
        <v>0</v>
      </c>
      <c r="AW81" s="17" t="n">
        <f aca="false">V81+Y81+AB81-M81</f>
        <v>0</v>
      </c>
      <c r="AX81" s="17" t="n">
        <f aca="false">W81+Z81+AC81-N81</f>
        <v>0</v>
      </c>
      <c r="AY81" s="17" t="n">
        <f aca="false">AE81+AH81+AK81-P81</f>
        <v>0</v>
      </c>
      <c r="AZ81" s="17" t="n">
        <f aca="false">AL81+AI81+AF81-Q81</f>
        <v>0</v>
      </c>
      <c r="BA81" s="17" t="n">
        <f aca="false">F81-J81-M81-P81</f>
        <v>0</v>
      </c>
      <c r="BB81" s="17" t="n">
        <f aca="false">Q81+N81+K81-H81</f>
        <v>0</v>
      </c>
    </row>
    <row r="82" customFormat="false" ht="45" hidden="false" customHeight="false" outlineLevel="0" collapsed="false">
      <c r="A82" s="9" t="n">
        <v>9</v>
      </c>
      <c r="B82" s="10" t="s">
        <v>27</v>
      </c>
      <c r="C82" s="11" t="n">
        <f aca="false">C49*$I$102</f>
        <v>4037.8625759682</v>
      </c>
      <c r="D82" s="12" t="n">
        <f aca="false">C82*1.22</f>
        <v>4926.1923426812</v>
      </c>
      <c r="E82" s="13" t="s">
        <v>19</v>
      </c>
      <c r="F82" s="15" t="n">
        <v>75</v>
      </c>
      <c r="G82" s="14" t="n">
        <f aca="false">D82</f>
        <v>4926.1923426812</v>
      </c>
      <c r="H82" s="13" t="n">
        <f aca="false">F82*G82</f>
        <v>369464.42570109</v>
      </c>
      <c r="I82" s="14" t="n">
        <f aca="false">G82</f>
        <v>4926.1923426812</v>
      </c>
      <c r="J82" s="14" t="n">
        <f aca="false">S82</f>
        <v>6</v>
      </c>
      <c r="K82" s="14" t="n">
        <f aca="false">J82*I82</f>
        <v>29557.1540560872</v>
      </c>
      <c r="L82" s="14" t="n">
        <f aca="false">I82</f>
        <v>4926.1923426812</v>
      </c>
      <c r="M82" s="14" t="n">
        <f aca="false">V82+Y82+AB82</f>
        <v>36</v>
      </c>
      <c r="N82" s="14" t="n">
        <f aca="false">M82*L82</f>
        <v>177342.924336523</v>
      </c>
      <c r="O82" s="14" t="n">
        <f aca="false">L82</f>
        <v>4926.1923426812</v>
      </c>
      <c r="P82" s="14" t="n">
        <f aca="false">AE82+AH82+AK82</f>
        <v>33</v>
      </c>
      <c r="Q82" s="14" t="n">
        <f aca="false">P82*O82</f>
        <v>162564.34730848</v>
      </c>
      <c r="R82" s="14" t="n">
        <f aca="false">O82</f>
        <v>4926.1923426812</v>
      </c>
      <c r="S82" s="14" t="n">
        <f aca="false">INT(F82/12)</f>
        <v>6</v>
      </c>
      <c r="T82" s="14" t="n">
        <f aca="false">S82*R82</f>
        <v>29557.1540560872</v>
      </c>
      <c r="U82" s="14" t="n">
        <f aca="false">R82</f>
        <v>4926.1923426812</v>
      </c>
      <c r="V82" s="14" t="n">
        <f aca="false">INT(F82/6)</f>
        <v>12</v>
      </c>
      <c r="W82" s="14" t="n">
        <f aca="false">V82*U82</f>
        <v>59114.3081121745</v>
      </c>
      <c r="X82" s="14" t="n">
        <f aca="false">U82</f>
        <v>4926.1923426812</v>
      </c>
      <c r="Y82" s="14" t="n">
        <f aca="false">INT(F82/6)</f>
        <v>12</v>
      </c>
      <c r="Z82" s="14" t="n">
        <f aca="false">Y82*X82</f>
        <v>59114.3081121745</v>
      </c>
      <c r="AA82" s="14" t="n">
        <f aca="false">X82</f>
        <v>4926.1923426812</v>
      </c>
      <c r="AB82" s="14" t="n">
        <f aca="false">INT(F82/6)</f>
        <v>12</v>
      </c>
      <c r="AC82" s="14" t="n">
        <f aca="false">AB82*AA82</f>
        <v>59114.3081121745</v>
      </c>
      <c r="AD82" s="14" t="n">
        <f aca="false">AA82</f>
        <v>4926.1923426812</v>
      </c>
      <c r="AE82" s="14" t="n">
        <f aca="false">INT(F82/6)</f>
        <v>12</v>
      </c>
      <c r="AF82" s="14" t="n">
        <f aca="false">AE82*AD82</f>
        <v>59114.3081121745</v>
      </c>
      <c r="AG82" s="14" t="n">
        <f aca="false">AD82</f>
        <v>4926.1923426812</v>
      </c>
      <c r="AH82" s="14" t="n">
        <f aca="false">INT(F82/6)</f>
        <v>12</v>
      </c>
      <c r="AI82" s="14" t="n">
        <f aca="false">AH82*AG82</f>
        <v>59114.3081121745</v>
      </c>
      <c r="AJ82" s="14" t="n">
        <f aca="false">AG82</f>
        <v>4926.1923426812</v>
      </c>
      <c r="AK82" s="14" t="n">
        <f aca="false">F82-S82-V82-Y82-AB82-AE82-AH82</f>
        <v>9</v>
      </c>
      <c r="AL82" s="14" t="n">
        <f aca="false">AK82*AJ82</f>
        <v>44335.7310841308</v>
      </c>
      <c r="AO82" s="39" t="n">
        <v>0</v>
      </c>
      <c r="AP82" s="17"/>
      <c r="AQ82" s="17" t="n">
        <v>0</v>
      </c>
      <c r="AR82" s="17" t="n">
        <f aca="false">J82+M82+P82-F82</f>
        <v>0</v>
      </c>
      <c r="AS82" s="18" t="n">
        <f aca="false">Q82+N82+K82-H82</f>
        <v>0</v>
      </c>
      <c r="AT82" s="17"/>
      <c r="AU82" s="17" t="n">
        <f aca="false">S82-J82</f>
        <v>0</v>
      </c>
      <c r="AV82" s="17" t="n">
        <f aca="false">T82-K82</f>
        <v>0</v>
      </c>
      <c r="AW82" s="17" t="n">
        <f aca="false">V82+Y82+AB82-M82</f>
        <v>0</v>
      </c>
      <c r="AX82" s="17" t="n">
        <f aca="false">W82+Z82+AC82-N82</f>
        <v>0</v>
      </c>
      <c r="AY82" s="17" t="n">
        <f aca="false">AE82+AH82+AK82-P82</f>
        <v>0</v>
      </c>
      <c r="AZ82" s="17" t="n">
        <f aca="false">AL82+AI82+AF82-Q82</f>
        <v>0</v>
      </c>
      <c r="BA82" s="17" t="n">
        <f aca="false">F82-J82-M82-P82</f>
        <v>0</v>
      </c>
      <c r="BB82" s="17" t="n">
        <f aca="false">Q82+N82+K82-H82</f>
        <v>0</v>
      </c>
    </row>
    <row r="83" customFormat="false" ht="15" hidden="false" customHeight="false" outlineLevel="0" collapsed="false">
      <c r="A83" s="9" t="n">
        <v>10</v>
      </c>
      <c r="B83" s="10" t="s">
        <v>28</v>
      </c>
      <c r="C83" s="11" t="n">
        <f aca="false">C50*$I$102</f>
        <v>25742.199914352</v>
      </c>
      <c r="D83" s="12" t="n">
        <f aca="false">C83*1.22</f>
        <v>31405.4838955094</v>
      </c>
      <c r="E83" s="13" t="s">
        <v>19</v>
      </c>
      <c r="F83" s="15" t="n">
        <v>78</v>
      </c>
      <c r="G83" s="14" t="n">
        <f aca="false">D83</f>
        <v>31405.4838955094</v>
      </c>
      <c r="H83" s="13" t="n">
        <f aca="false">F83*G83</f>
        <v>2449627.74384974</v>
      </c>
      <c r="I83" s="14" t="n">
        <f aca="false">G83</f>
        <v>31405.4838955094</v>
      </c>
      <c r="J83" s="14" t="n">
        <f aca="false">S83</f>
        <v>6</v>
      </c>
      <c r="K83" s="14" t="n">
        <f aca="false">J83*I83</f>
        <v>188432.903373057</v>
      </c>
      <c r="L83" s="14" t="n">
        <f aca="false">I83</f>
        <v>31405.4838955094</v>
      </c>
      <c r="M83" s="14" t="n">
        <f aca="false">V83+Y83+AB83</f>
        <v>39</v>
      </c>
      <c r="N83" s="14" t="n">
        <f aca="false">M83*L83</f>
        <v>1224813.87192487</v>
      </c>
      <c r="O83" s="14" t="n">
        <f aca="false">L83</f>
        <v>31405.4838955094</v>
      </c>
      <c r="P83" s="14" t="n">
        <f aca="false">AE83+AH83+AK83</f>
        <v>33</v>
      </c>
      <c r="Q83" s="14" t="n">
        <f aca="false">P83*O83</f>
        <v>1036380.96855181</v>
      </c>
      <c r="R83" s="14" t="n">
        <f aca="false">O83</f>
        <v>31405.4838955094</v>
      </c>
      <c r="S83" s="14" t="n">
        <f aca="false">INT(F83/12)</f>
        <v>6</v>
      </c>
      <c r="T83" s="14" t="n">
        <f aca="false">S83*R83</f>
        <v>188432.903373057</v>
      </c>
      <c r="U83" s="14" t="n">
        <f aca="false">R83</f>
        <v>31405.4838955094</v>
      </c>
      <c r="V83" s="14" t="n">
        <f aca="false">INT(F83/6)</f>
        <v>13</v>
      </c>
      <c r="W83" s="14" t="n">
        <f aca="false">V83*U83</f>
        <v>408271.290641623</v>
      </c>
      <c r="X83" s="14" t="n">
        <f aca="false">U83</f>
        <v>31405.4838955094</v>
      </c>
      <c r="Y83" s="14" t="n">
        <f aca="false">INT(F83/6)</f>
        <v>13</v>
      </c>
      <c r="Z83" s="14" t="n">
        <f aca="false">Y83*X83</f>
        <v>408271.290641623</v>
      </c>
      <c r="AA83" s="14" t="n">
        <f aca="false">X83</f>
        <v>31405.4838955094</v>
      </c>
      <c r="AB83" s="14" t="n">
        <f aca="false">INT(F83/6)</f>
        <v>13</v>
      </c>
      <c r="AC83" s="14" t="n">
        <f aca="false">AB83*AA83</f>
        <v>408271.290641623</v>
      </c>
      <c r="AD83" s="14" t="n">
        <f aca="false">AA83</f>
        <v>31405.4838955094</v>
      </c>
      <c r="AE83" s="14" t="n">
        <f aca="false">INT(F83/6)</f>
        <v>13</v>
      </c>
      <c r="AF83" s="14" t="n">
        <f aca="false">AE83*AD83</f>
        <v>408271.290641623</v>
      </c>
      <c r="AG83" s="14" t="n">
        <f aca="false">AD83</f>
        <v>31405.4838955094</v>
      </c>
      <c r="AH83" s="14" t="n">
        <f aca="false">INT(F83/6)</f>
        <v>13</v>
      </c>
      <c r="AI83" s="14" t="n">
        <f aca="false">AH83*AG83</f>
        <v>408271.290641623</v>
      </c>
      <c r="AJ83" s="14" t="n">
        <f aca="false">AG83</f>
        <v>31405.4838955094</v>
      </c>
      <c r="AK83" s="14" t="n">
        <f aca="false">F83-S83-V83-Y83-AB83-AE83-AH83</f>
        <v>7</v>
      </c>
      <c r="AL83" s="14" t="n">
        <f aca="false">AK83*AJ83</f>
        <v>219838.387268566</v>
      </c>
      <c r="AO83" s="39" t="n">
        <v>0</v>
      </c>
      <c r="AP83" s="17"/>
      <c r="AQ83" s="17" t="n">
        <v>0</v>
      </c>
      <c r="AR83" s="17" t="n">
        <f aca="false">J83+M83+P83-F83</f>
        <v>0</v>
      </c>
      <c r="AS83" s="18" t="n">
        <f aca="false">Q83+N83+K83-H83</f>
        <v>0</v>
      </c>
      <c r="AT83" s="17"/>
      <c r="AU83" s="17" t="n">
        <f aca="false">S83-J83</f>
        <v>0</v>
      </c>
      <c r="AV83" s="17" t="n">
        <f aca="false">T83-K83</f>
        <v>0</v>
      </c>
      <c r="AW83" s="17" t="n">
        <f aca="false">V83+Y83+AB83-M83</f>
        <v>0</v>
      </c>
      <c r="AX83" s="17" t="n">
        <f aca="false">W83+Z83+AC83-N83</f>
        <v>0</v>
      </c>
      <c r="AY83" s="17" t="n">
        <f aca="false">AE83+AH83+AK83-P83</f>
        <v>0</v>
      </c>
      <c r="AZ83" s="17" t="n">
        <f aca="false">AL83+AI83+AF83-Q83</f>
        <v>0</v>
      </c>
      <c r="BA83" s="17" t="n">
        <f aca="false">F83-J83-M83-P83</f>
        <v>0</v>
      </c>
      <c r="BB83" s="17" t="n">
        <f aca="false">Q83+N83+K83-H83</f>
        <v>0</v>
      </c>
    </row>
    <row r="84" customFormat="false" ht="15" hidden="false" customHeight="false" outlineLevel="0" collapsed="false">
      <c r="A84" s="9" t="n">
        <v>11</v>
      </c>
      <c r="B84" s="10" t="s">
        <v>29</v>
      </c>
      <c r="C84" s="11" t="n">
        <f aca="false">C51*$I$102</f>
        <v>3575.45166578352</v>
      </c>
      <c r="D84" s="12" t="n">
        <f aca="false">C84*1.22</f>
        <v>4362.0510322559</v>
      </c>
      <c r="E84" s="13" t="s">
        <v>19</v>
      </c>
      <c r="F84" s="15" t="n">
        <v>214</v>
      </c>
      <c r="G84" s="14" t="n">
        <f aca="false">D84</f>
        <v>4362.0510322559</v>
      </c>
      <c r="H84" s="13" t="n">
        <f aca="false">F84*G84</f>
        <v>933478.920902762</v>
      </c>
      <c r="I84" s="14" t="n">
        <f aca="false">G84</f>
        <v>4362.0510322559</v>
      </c>
      <c r="J84" s="14" t="n">
        <f aca="false">S84</f>
        <v>17</v>
      </c>
      <c r="K84" s="14" t="n">
        <f aca="false">J84*I84</f>
        <v>74154.8675483502</v>
      </c>
      <c r="L84" s="14" t="n">
        <f aca="false">I84</f>
        <v>4362.0510322559</v>
      </c>
      <c r="M84" s="14" t="n">
        <f aca="false">V84+Y84+AB84</f>
        <v>105</v>
      </c>
      <c r="N84" s="14" t="n">
        <f aca="false">M84*L84</f>
        <v>458015.358386869</v>
      </c>
      <c r="O84" s="14" t="n">
        <f aca="false">L84</f>
        <v>4362.0510322559</v>
      </c>
      <c r="P84" s="14" t="n">
        <f aca="false">AE84+AH84+AK84</f>
        <v>92</v>
      </c>
      <c r="Q84" s="14" t="n">
        <f aca="false">P84*O84</f>
        <v>401308.694967542</v>
      </c>
      <c r="R84" s="14" t="n">
        <f aca="false">O84</f>
        <v>4362.0510322559</v>
      </c>
      <c r="S84" s="14" t="n">
        <f aca="false">INT(F84/12)</f>
        <v>17</v>
      </c>
      <c r="T84" s="14" t="n">
        <f aca="false">S84*R84</f>
        <v>74154.8675483502</v>
      </c>
      <c r="U84" s="14" t="n">
        <f aca="false">R84</f>
        <v>4362.0510322559</v>
      </c>
      <c r="V84" s="14" t="n">
        <f aca="false">INT(F84/6)</f>
        <v>35</v>
      </c>
      <c r="W84" s="14" t="n">
        <f aca="false">V84*U84</f>
        <v>152671.786128956</v>
      </c>
      <c r="X84" s="14" t="n">
        <f aca="false">U84</f>
        <v>4362.0510322559</v>
      </c>
      <c r="Y84" s="14" t="n">
        <f aca="false">INT(F84/6)</f>
        <v>35</v>
      </c>
      <c r="Z84" s="14" t="n">
        <f aca="false">Y84*X84</f>
        <v>152671.786128956</v>
      </c>
      <c r="AA84" s="14" t="n">
        <f aca="false">X84</f>
        <v>4362.0510322559</v>
      </c>
      <c r="AB84" s="14" t="n">
        <f aca="false">INT(F84/6)</f>
        <v>35</v>
      </c>
      <c r="AC84" s="14" t="n">
        <f aca="false">AB84*AA84</f>
        <v>152671.786128956</v>
      </c>
      <c r="AD84" s="14" t="n">
        <f aca="false">AA84</f>
        <v>4362.0510322559</v>
      </c>
      <c r="AE84" s="14" t="n">
        <f aca="false">INT(F84/6)</f>
        <v>35</v>
      </c>
      <c r="AF84" s="14" t="n">
        <f aca="false">AE84*AD84</f>
        <v>152671.786128956</v>
      </c>
      <c r="AG84" s="14" t="n">
        <f aca="false">AD84</f>
        <v>4362.0510322559</v>
      </c>
      <c r="AH84" s="14" t="n">
        <f aca="false">INT(F84/6)</f>
        <v>35</v>
      </c>
      <c r="AI84" s="14" t="n">
        <f aca="false">AH84*AG84</f>
        <v>152671.786128956</v>
      </c>
      <c r="AJ84" s="14" t="n">
        <f aca="false">AG84</f>
        <v>4362.0510322559</v>
      </c>
      <c r="AK84" s="14" t="n">
        <f aca="false">F84-S84-V84-Y84-AB84-AE84-AH84</f>
        <v>22</v>
      </c>
      <c r="AL84" s="14" t="n">
        <f aca="false">AK84*AJ84</f>
        <v>95965.1227096297</v>
      </c>
      <c r="AO84" s="39" t="n">
        <v>0</v>
      </c>
      <c r="AP84" s="17"/>
      <c r="AQ84" s="17" t="n">
        <v>0</v>
      </c>
      <c r="AR84" s="17" t="n">
        <f aca="false">J84+M84+P84-F84</f>
        <v>0</v>
      </c>
      <c r="AS84" s="18" t="n">
        <f aca="false">Q84+N84+K84-H84</f>
        <v>0</v>
      </c>
      <c r="AT84" s="17"/>
      <c r="AU84" s="17" t="n">
        <f aca="false">S84-J84</f>
        <v>0</v>
      </c>
      <c r="AV84" s="17" t="n">
        <f aca="false">T84-K84</f>
        <v>0</v>
      </c>
      <c r="AW84" s="17" t="n">
        <f aca="false">V84+Y84+AB84-M84</f>
        <v>0</v>
      </c>
      <c r="AX84" s="17" t="n">
        <f aca="false">W84+Z84+AC84-N84</f>
        <v>0</v>
      </c>
      <c r="AY84" s="17" t="n">
        <f aca="false">AE84+AH84+AK84-P84</f>
        <v>0</v>
      </c>
      <c r="AZ84" s="17" t="n">
        <f aca="false">AL84+AI84+AF84-Q84</f>
        <v>0</v>
      </c>
      <c r="BA84" s="17" t="n">
        <f aca="false">F84-J84-M84-P84</f>
        <v>0</v>
      </c>
      <c r="BB84" s="17" t="n">
        <f aca="false">Q84+N84+K84-H84</f>
        <v>0</v>
      </c>
    </row>
    <row r="85" customFormat="false" ht="15" hidden="false" customHeight="false" outlineLevel="0" collapsed="false">
      <c r="A85" s="9" t="n">
        <v>12</v>
      </c>
      <c r="B85" s="10" t="s">
        <v>30</v>
      </c>
      <c r="C85" s="11" t="n">
        <f aca="false">C52*$I$102</f>
        <v>2179.6794429714</v>
      </c>
      <c r="D85" s="12" t="n">
        <f aca="false">C85*1.22</f>
        <v>2659.20892042511</v>
      </c>
      <c r="E85" s="13" t="s">
        <v>19</v>
      </c>
      <c r="F85" s="15" t="n">
        <v>975</v>
      </c>
      <c r="G85" s="14" t="n">
        <f aca="false">D85</f>
        <v>2659.20892042511</v>
      </c>
      <c r="H85" s="13" t="n">
        <f aca="false">F85*G85</f>
        <v>2592728.69741448</v>
      </c>
      <c r="I85" s="14" t="n">
        <f aca="false">G85</f>
        <v>2659.20892042511</v>
      </c>
      <c r="J85" s="14" t="n">
        <f aca="false">S85</f>
        <v>81</v>
      </c>
      <c r="K85" s="14" t="n">
        <f aca="false">J85*I85</f>
        <v>215395.922554434</v>
      </c>
      <c r="L85" s="14" t="n">
        <f aca="false">I85</f>
        <v>2659.20892042511</v>
      </c>
      <c r="M85" s="14" t="n">
        <f aca="false">V85+Y85+AB85</f>
        <v>486</v>
      </c>
      <c r="N85" s="14" t="n">
        <f aca="false">M85*L85</f>
        <v>1292375.5353266</v>
      </c>
      <c r="O85" s="14" t="n">
        <f aca="false">L85</f>
        <v>2659.20892042511</v>
      </c>
      <c r="P85" s="14" t="n">
        <f aca="false">AE85+AH85+AK85</f>
        <v>408</v>
      </c>
      <c r="Q85" s="14" t="n">
        <f aca="false">P85*O85</f>
        <v>1084957.23953344</v>
      </c>
      <c r="R85" s="14" t="n">
        <f aca="false">O85</f>
        <v>2659.20892042511</v>
      </c>
      <c r="S85" s="14" t="n">
        <f aca="false">INT(F85/12)</f>
        <v>81</v>
      </c>
      <c r="T85" s="14" t="n">
        <f aca="false">S85*R85</f>
        <v>215395.922554434</v>
      </c>
      <c r="U85" s="14" t="n">
        <f aca="false">R85</f>
        <v>2659.20892042511</v>
      </c>
      <c r="V85" s="14" t="n">
        <f aca="false">INT(F85/6)</f>
        <v>162</v>
      </c>
      <c r="W85" s="14" t="n">
        <f aca="false">V85*U85</f>
        <v>430791.845108867</v>
      </c>
      <c r="X85" s="14" t="n">
        <f aca="false">U85</f>
        <v>2659.20892042511</v>
      </c>
      <c r="Y85" s="14" t="n">
        <f aca="false">INT(F85/6)</f>
        <v>162</v>
      </c>
      <c r="Z85" s="14" t="n">
        <f aca="false">Y85*X85</f>
        <v>430791.845108867</v>
      </c>
      <c r="AA85" s="14" t="n">
        <f aca="false">X85</f>
        <v>2659.20892042511</v>
      </c>
      <c r="AB85" s="14" t="n">
        <f aca="false">INT(F85/6)</f>
        <v>162</v>
      </c>
      <c r="AC85" s="14" t="n">
        <f aca="false">AB85*AA85</f>
        <v>430791.845108867</v>
      </c>
      <c r="AD85" s="14" t="n">
        <f aca="false">AA85</f>
        <v>2659.20892042511</v>
      </c>
      <c r="AE85" s="14" t="n">
        <f aca="false">INT(F85/6)</f>
        <v>162</v>
      </c>
      <c r="AF85" s="14" t="n">
        <f aca="false">AE85*AD85</f>
        <v>430791.845108867</v>
      </c>
      <c r="AG85" s="14" t="n">
        <f aca="false">AD85</f>
        <v>2659.20892042511</v>
      </c>
      <c r="AH85" s="14" t="n">
        <f aca="false">INT(F85/6)</f>
        <v>162</v>
      </c>
      <c r="AI85" s="14" t="n">
        <f aca="false">AH85*AG85</f>
        <v>430791.845108867</v>
      </c>
      <c r="AJ85" s="14" t="n">
        <f aca="false">AG85</f>
        <v>2659.20892042511</v>
      </c>
      <c r="AK85" s="14" t="n">
        <f aca="false">F85-S85-V85-Y85-AB85-AE85-AH85</f>
        <v>84</v>
      </c>
      <c r="AL85" s="14" t="n">
        <f aca="false">AK85*AJ85</f>
        <v>223373.549315709</v>
      </c>
      <c r="AO85" s="39" t="n">
        <v>0</v>
      </c>
      <c r="AP85" s="17"/>
      <c r="AQ85" s="17" t="n">
        <v>0</v>
      </c>
      <c r="AR85" s="17" t="n">
        <f aca="false">J85+M85+P85-F85</f>
        <v>0</v>
      </c>
      <c r="AS85" s="18" t="n">
        <f aca="false">Q85+N85+K85-H85</f>
        <v>0</v>
      </c>
      <c r="AT85" s="17"/>
      <c r="AU85" s="17" t="n">
        <f aca="false">S85-J85</f>
        <v>0</v>
      </c>
      <c r="AV85" s="17" t="n">
        <f aca="false">T85-K85</f>
        <v>0</v>
      </c>
      <c r="AW85" s="17" t="n">
        <f aca="false">V85+Y85+AB85-M85</f>
        <v>0</v>
      </c>
      <c r="AX85" s="17" t="n">
        <f aca="false">W85+Z85+AC85-N85</f>
        <v>0</v>
      </c>
      <c r="AY85" s="17" t="n">
        <f aca="false">AE85+AH85+AK85-P85</f>
        <v>0</v>
      </c>
      <c r="AZ85" s="17" t="n">
        <f aca="false">AL85+AI85+AF85-Q85</f>
        <v>0</v>
      </c>
      <c r="BA85" s="17" t="n">
        <f aca="false">F85-J85-M85-P85</f>
        <v>0</v>
      </c>
      <c r="BB85" s="17" t="n">
        <f aca="false">Q85+N85+K85-H85</f>
        <v>0</v>
      </c>
    </row>
    <row r="86" customFormat="false" ht="15" hidden="true" customHeight="false" outlineLevel="0" collapsed="false">
      <c r="A86" s="9" t="n">
        <v>11</v>
      </c>
      <c r="B86" s="10" t="s">
        <v>31</v>
      </c>
      <c r="C86" s="11" t="n">
        <f aca="false">C53*$I$102</f>
        <v>0</v>
      </c>
      <c r="D86" s="12" t="n">
        <f aca="false">C86*1.22</f>
        <v>0</v>
      </c>
      <c r="E86" s="13"/>
      <c r="F86" s="15"/>
      <c r="G86" s="14" t="n">
        <f aca="false">D86</f>
        <v>0</v>
      </c>
      <c r="H86" s="13" t="n">
        <f aca="false">F86*G86</f>
        <v>0</v>
      </c>
      <c r="I86" s="14" t="n">
        <f aca="false">G86</f>
        <v>0</v>
      </c>
      <c r="J86" s="14"/>
      <c r="K86" s="14" t="n">
        <f aca="false">J86*I86</f>
        <v>0</v>
      </c>
      <c r="L86" s="14"/>
      <c r="M86" s="14"/>
      <c r="N86" s="14" t="n">
        <f aca="false">M86*L86</f>
        <v>0</v>
      </c>
      <c r="O86" s="14"/>
      <c r="P86" s="14"/>
      <c r="Q86" s="14" t="n">
        <f aca="false">P86*O86</f>
        <v>0</v>
      </c>
      <c r="R86" s="14" t="n">
        <f aca="false">O86</f>
        <v>0</v>
      </c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O86" s="39" t="n">
        <v>0</v>
      </c>
      <c r="AP86" s="17"/>
      <c r="AQ86" s="17" t="n">
        <v>0</v>
      </c>
      <c r="AR86" s="17" t="n">
        <f aca="false">J86+M86+P86-F86</f>
        <v>0</v>
      </c>
      <c r="AS86" s="18" t="n">
        <f aca="false">Q86+N86+K86-H86</f>
        <v>0</v>
      </c>
      <c r="AT86" s="17"/>
      <c r="AU86" s="17" t="n">
        <f aca="false">S86-J86</f>
        <v>0</v>
      </c>
      <c r="AV86" s="17" t="n">
        <f aca="false">T86-K86</f>
        <v>0</v>
      </c>
      <c r="AW86" s="17" t="n">
        <f aca="false">V86+Y86+AB86-M86</f>
        <v>0</v>
      </c>
      <c r="AX86" s="17" t="n">
        <f aca="false">W86+Z86+AC86-N86</f>
        <v>0</v>
      </c>
      <c r="AY86" s="17" t="n">
        <f aca="false">AE86+AH86+AK86-P86</f>
        <v>0</v>
      </c>
      <c r="AZ86" s="17" t="n">
        <f aca="false">AL86+AI86+AF86-Q86</f>
        <v>0</v>
      </c>
      <c r="BA86" s="17" t="n">
        <f aca="false">F86-J86-M86-P86</f>
        <v>0</v>
      </c>
      <c r="BB86" s="17" t="n">
        <f aca="false">Q86+N86+K86-H86</f>
        <v>0</v>
      </c>
    </row>
    <row r="87" customFormat="false" ht="15" hidden="true" customHeight="false" outlineLevel="0" collapsed="false">
      <c r="A87" s="9" t="n">
        <v>12</v>
      </c>
      <c r="B87" s="10" t="s">
        <v>32</v>
      </c>
      <c r="C87" s="11" t="n">
        <f aca="false">C54*$I$102</f>
        <v>0</v>
      </c>
      <c r="D87" s="12" t="n">
        <f aca="false">C87*1.22</f>
        <v>0</v>
      </c>
      <c r="E87" s="13"/>
      <c r="F87" s="15"/>
      <c r="G87" s="14" t="n">
        <f aca="false">D87</f>
        <v>0</v>
      </c>
      <c r="H87" s="13" t="n">
        <f aca="false">F87*G87</f>
        <v>0</v>
      </c>
      <c r="I87" s="14" t="n">
        <f aca="false">G87</f>
        <v>0</v>
      </c>
      <c r="J87" s="14"/>
      <c r="K87" s="14" t="n">
        <f aca="false">J87*I87</f>
        <v>0</v>
      </c>
      <c r="L87" s="14"/>
      <c r="M87" s="14"/>
      <c r="N87" s="14" t="n">
        <f aca="false">M87*L87</f>
        <v>0</v>
      </c>
      <c r="O87" s="14"/>
      <c r="P87" s="14"/>
      <c r="Q87" s="14" t="n">
        <f aca="false">P87*O87</f>
        <v>0</v>
      </c>
      <c r="R87" s="14" t="n">
        <f aca="false">O87</f>
        <v>0</v>
      </c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O87" s="39" t="n">
        <v>0</v>
      </c>
      <c r="AP87" s="17"/>
      <c r="AQ87" s="17" t="n">
        <v>0</v>
      </c>
      <c r="AR87" s="17" t="n">
        <f aca="false">J87+M87+P87-F87</f>
        <v>0</v>
      </c>
      <c r="AS87" s="18" t="n">
        <f aca="false">Q87+N87+K87-H87</f>
        <v>0</v>
      </c>
      <c r="AT87" s="17"/>
      <c r="AU87" s="17" t="n">
        <f aca="false">S87-J87</f>
        <v>0</v>
      </c>
      <c r="AV87" s="17" t="n">
        <f aca="false">T87-K87</f>
        <v>0</v>
      </c>
      <c r="AW87" s="17" t="n">
        <f aca="false">V87+Y87+AB87-M87</f>
        <v>0</v>
      </c>
      <c r="AX87" s="17" t="n">
        <f aca="false">W87+Z87+AC87-N87</f>
        <v>0</v>
      </c>
      <c r="AY87" s="17" t="n">
        <f aca="false">AE87+AH87+AK87-P87</f>
        <v>0</v>
      </c>
      <c r="AZ87" s="17" t="n">
        <f aca="false">AL87+AI87+AF87-Q87</f>
        <v>0</v>
      </c>
      <c r="BA87" s="17" t="n">
        <f aca="false">F87-J87-M87-P87</f>
        <v>0</v>
      </c>
      <c r="BB87" s="17" t="n">
        <f aca="false">Q87+N87+K87-H87</f>
        <v>0</v>
      </c>
    </row>
    <row r="88" customFormat="false" ht="30" hidden="false" customHeight="false" outlineLevel="0" collapsed="false">
      <c r="A88" s="9" t="n">
        <v>13</v>
      </c>
      <c r="B88" s="10" t="s">
        <v>33</v>
      </c>
      <c r="C88" s="11" t="n">
        <f aca="false">C55*$I$102</f>
        <v>11790.685473156</v>
      </c>
      <c r="D88" s="12" t="n">
        <f aca="false">C88*1.22</f>
        <v>14384.6362772503</v>
      </c>
      <c r="E88" s="13" t="s">
        <v>19</v>
      </c>
      <c r="F88" s="15" t="n">
        <v>5019</v>
      </c>
      <c r="G88" s="14" t="n">
        <f aca="false">D88</f>
        <v>14384.6362772503</v>
      </c>
      <c r="H88" s="13" t="n">
        <f aca="false">F88*G88</f>
        <v>72196489.4755194</v>
      </c>
      <c r="I88" s="14" t="n">
        <f aca="false">G88</f>
        <v>14384.6362772503</v>
      </c>
      <c r="J88" s="14" t="n">
        <f aca="false">S88</f>
        <v>418</v>
      </c>
      <c r="K88" s="14" t="n">
        <f aca="false">J88*I88</f>
        <v>6012777.96389063</v>
      </c>
      <c r="L88" s="14" t="n">
        <f aca="false">I88</f>
        <v>14384.6362772503</v>
      </c>
      <c r="M88" s="14" t="n">
        <f aca="false">V88+Y88+AB88</f>
        <v>2508</v>
      </c>
      <c r="N88" s="14" t="n">
        <f aca="false">M88*L88</f>
        <v>36076667.7833438</v>
      </c>
      <c r="O88" s="14" t="n">
        <f aca="false">L88</f>
        <v>14384.6362772503</v>
      </c>
      <c r="P88" s="14" t="n">
        <f aca="false">AE88+AH88+AK88</f>
        <v>2093</v>
      </c>
      <c r="Q88" s="14" t="n">
        <f aca="false">P88*O88</f>
        <v>30107043.7282849</v>
      </c>
      <c r="R88" s="14" t="n">
        <f aca="false">O88</f>
        <v>14384.6362772503</v>
      </c>
      <c r="S88" s="14" t="n">
        <f aca="false">INT(F88/12)</f>
        <v>418</v>
      </c>
      <c r="T88" s="14" t="n">
        <f aca="false">S88*R88</f>
        <v>6012777.96389063</v>
      </c>
      <c r="U88" s="14" t="n">
        <f aca="false">R88</f>
        <v>14384.6362772503</v>
      </c>
      <c r="V88" s="14" t="n">
        <f aca="false">INT(F88/6)</f>
        <v>836</v>
      </c>
      <c r="W88" s="14" t="n">
        <f aca="false">V88*U88</f>
        <v>12025555.9277813</v>
      </c>
      <c r="X88" s="14" t="n">
        <f aca="false">U88</f>
        <v>14384.6362772503</v>
      </c>
      <c r="Y88" s="14" t="n">
        <f aca="false">INT(F88/6)</f>
        <v>836</v>
      </c>
      <c r="Z88" s="14" t="n">
        <f aca="false">Y88*X88</f>
        <v>12025555.9277813</v>
      </c>
      <c r="AA88" s="14" t="n">
        <f aca="false">X88</f>
        <v>14384.6362772503</v>
      </c>
      <c r="AB88" s="14" t="n">
        <f aca="false">INT(F88/6)</f>
        <v>836</v>
      </c>
      <c r="AC88" s="14" t="n">
        <f aca="false">AB88*AA88</f>
        <v>12025555.9277813</v>
      </c>
      <c r="AD88" s="14" t="n">
        <f aca="false">AA88</f>
        <v>14384.6362772503</v>
      </c>
      <c r="AE88" s="14" t="n">
        <f aca="false">INT(F88/6)</f>
        <v>836</v>
      </c>
      <c r="AF88" s="14" t="n">
        <f aca="false">AE88*AD88</f>
        <v>12025555.9277813</v>
      </c>
      <c r="AG88" s="14" t="n">
        <f aca="false">AD88</f>
        <v>14384.6362772503</v>
      </c>
      <c r="AH88" s="14" t="n">
        <f aca="false">INT(F88/6)</f>
        <v>836</v>
      </c>
      <c r="AI88" s="14" t="n">
        <f aca="false">AH88*AG88</f>
        <v>12025555.9277813</v>
      </c>
      <c r="AJ88" s="14" t="n">
        <f aca="false">AG88</f>
        <v>14384.6362772503</v>
      </c>
      <c r="AK88" s="14" t="n">
        <f aca="false">F88-S88-V88-Y88-AB88-AE88-AH88</f>
        <v>421</v>
      </c>
      <c r="AL88" s="14" t="n">
        <f aca="false">AK88*AJ88</f>
        <v>6055931.87272239</v>
      </c>
      <c r="AO88" s="39" t="n">
        <v>0</v>
      </c>
      <c r="AP88" s="17"/>
      <c r="AQ88" s="17" t="n">
        <v>0</v>
      </c>
      <c r="AR88" s="17" t="n">
        <f aca="false">J88+M88+P88-F88</f>
        <v>0</v>
      </c>
      <c r="AS88" s="18" t="n">
        <f aca="false">Q88+N88+K88-H88</f>
        <v>0</v>
      </c>
      <c r="AT88" s="17"/>
      <c r="AU88" s="17" t="n">
        <f aca="false">S88-J88</f>
        <v>0</v>
      </c>
      <c r="AV88" s="17" t="n">
        <f aca="false">T88-K88</f>
        <v>0</v>
      </c>
      <c r="AW88" s="17" t="n">
        <f aca="false">V88+Y88+AB88-M88</f>
        <v>0</v>
      </c>
      <c r="AX88" s="17" t="n">
        <f aca="false">W88+Z88+AC88-N88</f>
        <v>0</v>
      </c>
      <c r="AY88" s="17" t="n">
        <f aca="false">AE88+AH88+AK88-P88</f>
        <v>0</v>
      </c>
      <c r="AZ88" s="17" t="n">
        <f aca="false">AL88+AI88+AF88-Q88</f>
        <v>0</v>
      </c>
      <c r="BA88" s="17" t="n">
        <f aca="false">F88-J88-M88-P88</f>
        <v>0</v>
      </c>
      <c r="BB88" s="17" t="n">
        <f aca="false">Q88+N88+K88-H88</f>
        <v>0</v>
      </c>
    </row>
    <row r="89" customFormat="false" ht="30" hidden="false" customHeight="false" outlineLevel="0" collapsed="false">
      <c r="A89" s="9" t="n">
        <v>14</v>
      </c>
      <c r="B89" s="10" t="s">
        <v>34</v>
      </c>
      <c r="C89" s="11" t="n">
        <f aca="false">C56*$I$102</f>
        <v>18010.909602126</v>
      </c>
      <c r="D89" s="12" t="n">
        <f aca="false">C89*1.22</f>
        <v>21973.3097145937</v>
      </c>
      <c r="E89" s="13" t="s">
        <v>19</v>
      </c>
      <c r="F89" s="15" t="n">
        <v>0</v>
      </c>
      <c r="G89" s="14" t="n">
        <f aca="false">D89</f>
        <v>21973.3097145937</v>
      </c>
      <c r="H89" s="13" t="n">
        <f aca="false">F89*G89</f>
        <v>0</v>
      </c>
      <c r="I89" s="14" t="n">
        <f aca="false">G89</f>
        <v>21973.3097145937</v>
      </c>
      <c r="J89" s="14" t="n">
        <f aca="false">S89</f>
        <v>0</v>
      </c>
      <c r="K89" s="14" t="n">
        <f aca="false">J89*I89</f>
        <v>0</v>
      </c>
      <c r="L89" s="14" t="n">
        <f aca="false">I89</f>
        <v>21973.3097145937</v>
      </c>
      <c r="M89" s="14" t="n">
        <f aca="false">V89+Y89+AB89</f>
        <v>0</v>
      </c>
      <c r="N89" s="14" t="n">
        <f aca="false">M89*L89</f>
        <v>0</v>
      </c>
      <c r="O89" s="14" t="n">
        <f aca="false">L89</f>
        <v>21973.3097145937</v>
      </c>
      <c r="P89" s="14" t="n">
        <f aca="false">AE89+AH89+AK89</f>
        <v>0</v>
      </c>
      <c r="Q89" s="14" t="n">
        <f aca="false">P89*O89</f>
        <v>0</v>
      </c>
      <c r="R89" s="14" t="n">
        <f aca="false">O89</f>
        <v>21973.3097145937</v>
      </c>
      <c r="S89" s="14" t="n">
        <f aca="false">INT(F89/12)</f>
        <v>0</v>
      </c>
      <c r="T89" s="14" t="n">
        <f aca="false">S89*R89</f>
        <v>0</v>
      </c>
      <c r="U89" s="14" t="n">
        <f aca="false">R89</f>
        <v>21973.3097145937</v>
      </c>
      <c r="V89" s="14" t="n">
        <f aca="false">INT(F89/6)</f>
        <v>0</v>
      </c>
      <c r="W89" s="14" t="n">
        <f aca="false">V89*U89</f>
        <v>0</v>
      </c>
      <c r="X89" s="14" t="n">
        <f aca="false">U89</f>
        <v>21973.3097145937</v>
      </c>
      <c r="Y89" s="14" t="n">
        <f aca="false">INT(F89/6)</f>
        <v>0</v>
      </c>
      <c r="Z89" s="14" t="n">
        <f aca="false">Y89*X89</f>
        <v>0</v>
      </c>
      <c r="AA89" s="14" t="n">
        <f aca="false">X89</f>
        <v>21973.3097145937</v>
      </c>
      <c r="AB89" s="14" t="n">
        <f aca="false">INT(F89/6)</f>
        <v>0</v>
      </c>
      <c r="AC89" s="14" t="n">
        <f aca="false">AB89*AA89</f>
        <v>0</v>
      </c>
      <c r="AD89" s="14" t="n">
        <f aca="false">AA89</f>
        <v>21973.3097145937</v>
      </c>
      <c r="AE89" s="14" t="n">
        <f aca="false">INT(F89/6)</f>
        <v>0</v>
      </c>
      <c r="AF89" s="14" t="n">
        <f aca="false">AE89*AD89</f>
        <v>0</v>
      </c>
      <c r="AG89" s="14" t="n">
        <f aca="false">AD89</f>
        <v>21973.3097145937</v>
      </c>
      <c r="AH89" s="14" t="n">
        <f aca="false">INT(F89/6)</f>
        <v>0</v>
      </c>
      <c r="AI89" s="14" t="n">
        <f aca="false">AH89*AG89</f>
        <v>0</v>
      </c>
      <c r="AJ89" s="14" t="n">
        <f aca="false">AG89</f>
        <v>21973.3097145937</v>
      </c>
      <c r="AK89" s="14" t="n">
        <f aca="false">F89-S89-V89-Y89-AB89-AE89-AH89</f>
        <v>0</v>
      </c>
      <c r="AL89" s="14" t="n">
        <f aca="false">AK89*AJ89</f>
        <v>0</v>
      </c>
      <c r="AO89" s="39" t="n">
        <v>0</v>
      </c>
      <c r="AP89" s="17"/>
      <c r="AQ89" s="17" t="n">
        <v>0</v>
      </c>
      <c r="AR89" s="17" t="n">
        <f aca="false">J89+M89+P89-F89</f>
        <v>0</v>
      </c>
      <c r="AS89" s="18" t="n">
        <f aca="false">Q89+N89+K89-H89</f>
        <v>0</v>
      </c>
      <c r="AT89" s="17"/>
      <c r="AU89" s="17" t="n">
        <f aca="false">S89-J89</f>
        <v>0</v>
      </c>
      <c r="AV89" s="17" t="n">
        <f aca="false">T89-K89</f>
        <v>0</v>
      </c>
      <c r="AW89" s="17" t="n">
        <f aca="false">V89+Y89+AB89-M89</f>
        <v>0</v>
      </c>
      <c r="AX89" s="17" t="n">
        <f aca="false">W89+Z89+AC89-N89</f>
        <v>0</v>
      </c>
      <c r="AY89" s="17" t="n">
        <f aca="false">AE89+AH89+AK89-P89</f>
        <v>0</v>
      </c>
      <c r="AZ89" s="17" t="n">
        <f aca="false">AL89+AI89+AF89-Q89</f>
        <v>0</v>
      </c>
      <c r="BA89" s="17" t="n">
        <f aca="false">F89-J89-M89-P89</f>
        <v>0</v>
      </c>
      <c r="BB89" s="17" t="n">
        <f aca="false">Q89+N89+K89-H89</f>
        <v>0</v>
      </c>
    </row>
    <row r="90" customFormat="false" ht="45" hidden="false" customHeight="false" outlineLevel="0" collapsed="false">
      <c r="A90" s="9" t="n">
        <v>15</v>
      </c>
      <c r="B90" s="10" t="s">
        <v>35</v>
      </c>
      <c r="C90" s="11" t="n">
        <f aca="false">C57*$I$102</f>
        <v>18010.909602126</v>
      </c>
      <c r="D90" s="12" t="n">
        <f aca="false">C90*1.22</f>
        <v>21973.3097145937</v>
      </c>
      <c r="E90" s="13" t="s">
        <v>19</v>
      </c>
      <c r="F90" s="15" t="n">
        <v>265</v>
      </c>
      <c r="G90" s="14" t="n">
        <f aca="false">D90</f>
        <v>21973.3097145937</v>
      </c>
      <c r="H90" s="13" t="n">
        <f aca="false">F90*G90</f>
        <v>5822927.07436734</v>
      </c>
      <c r="I90" s="14" t="n">
        <f aca="false">G90</f>
        <v>21973.3097145937</v>
      </c>
      <c r="J90" s="14" t="n">
        <f aca="false">S90</f>
        <v>22</v>
      </c>
      <c r="K90" s="14" t="n">
        <f aca="false">J90*I90</f>
        <v>483412.813721062</v>
      </c>
      <c r="L90" s="14" t="n">
        <f aca="false">I90</f>
        <v>21973.3097145937</v>
      </c>
      <c r="M90" s="14" t="n">
        <f aca="false">V90+Y90+AB90</f>
        <v>132</v>
      </c>
      <c r="N90" s="14" t="n">
        <f aca="false">M90*L90</f>
        <v>2900476.88232637</v>
      </c>
      <c r="O90" s="14" t="n">
        <f aca="false">L90</f>
        <v>21973.3097145937</v>
      </c>
      <c r="P90" s="14" t="n">
        <f aca="false">AE90+AH90+AK90</f>
        <v>111</v>
      </c>
      <c r="Q90" s="14" t="n">
        <f aca="false">P90*O90</f>
        <v>2439037.3783199</v>
      </c>
      <c r="R90" s="14" t="n">
        <f aca="false">O90</f>
        <v>21973.3097145937</v>
      </c>
      <c r="S90" s="14" t="n">
        <f aca="false">INT(F90/12)</f>
        <v>22</v>
      </c>
      <c r="T90" s="14" t="n">
        <f aca="false">S90*R90</f>
        <v>483412.813721062</v>
      </c>
      <c r="U90" s="14" t="n">
        <f aca="false">R90</f>
        <v>21973.3097145937</v>
      </c>
      <c r="V90" s="14" t="n">
        <f aca="false">INT(F90/6)</f>
        <v>44</v>
      </c>
      <c r="W90" s="14" t="n">
        <f aca="false">V90*U90</f>
        <v>966825.627442124</v>
      </c>
      <c r="X90" s="14" t="n">
        <f aca="false">U90</f>
        <v>21973.3097145937</v>
      </c>
      <c r="Y90" s="14" t="n">
        <f aca="false">INT(F90/6)</f>
        <v>44</v>
      </c>
      <c r="Z90" s="14" t="n">
        <f aca="false">Y90*X90</f>
        <v>966825.627442124</v>
      </c>
      <c r="AA90" s="14" t="n">
        <f aca="false">X90</f>
        <v>21973.3097145937</v>
      </c>
      <c r="AB90" s="14" t="n">
        <f aca="false">INT(F90/6)</f>
        <v>44</v>
      </c>
      <c r="AC90" s="14" t="n">
        <f aca="false">AB90*AA90</f>
        <v>966825.627442124</v>
      </c>
      <c r="AD90" s="14" t="n">
        <f aca="false">AA90</f>
        <v>21973.3097145937</v>
      </c>
      <c r="AE90" s="14" t="n">
        <f aca="false">INT(F90/6)</f>
        <v>44</v>
      </c>
      <c r="AF90" s="14" t="n">
        <f aca="false">AE90*AD90</f>
        <v>966825.627442124</v>
      </c>
      <c r="AG90" s="14" t="n">
        <f aca="false">AD90</f>
        <v>21973.3097145937</v>
      </c>
      <c r="AH90" s="14" t="n">
        <f aca="false">INT(F90/6)</f>
        <v>44</v>
      </c>
      <c r="AI90" s="14" t="n">
        <f aca="false">AH90*AG90</f>
        <v>966825.627442124</v>
      </c>
      <c r="AJ90" s="14" t="n">
        <f aca="false">AG90</f>
        <v>21973.3097145937</v>
      </c>
      <c r="AK90" s="14" t="n">
        <f aca="false">F90-S90-V90-Y90-AB90-AE90-AH90</f>
        <v>23</v>
      </c>
      <c r="AL90" s="14" t="n">
        <f aca="false">AK90*AJ90</f>
        <v>505386.123435656</v>
      </c>
      <c r="AO90" s="39" t="n">
        <v>0</v>
      </c>
      <c r="AP90" s="17"/>
      <c r="AQ90" s="17" t="n">
        <v>0</v>
      </c>
      <c r="AR90" s="17" t="n">
        <f aca="false">J90+M90+P90-F90</f>
        <v>0</v>
      </c>
      <c r="AS90" s="18" t="n">
        <f aca="false">Q90+N90+K90-H90</f>
        <v>0</v>
      </c>
      <c r="AT90" s="17"/>
      <c r="AU90" s="17" t="n">
        <f aca="false">S90-J90</f>
        <v>0</v>
      </c>
      <c r="AV90" s="17" t="n">
        <f aca="false">T90-K90</f>
        <v>0</v>
      </c>
      <c r="AW90" s="17" t="n">
        <f aca="false">V90+Y90+AB90-M90</f>
        <v>0</v>
      </c>
      <c r="AX90" s="17" t="n">
        <f aca="false">W90+Z90+AC90-N90</f>
        <v>0</v>
      </c>
      <c r="AY90" s="17" t="n">
        <f aca="false">AE90+AH90+AK90-P90</f>
        <v>0</v>
      </c>
      <c r="AZ90" s="17" t="n">
        <f aca="false">AL90+AI90+AF90-Q90</f>
        <v>0</v>
      </c>
      <c r="BA90" s="17" t="n">
        <f aca="false">F90-J90-M90-P90</f>
        <v>0</v>
      </c>
      <c r="BB90" s="17" t="n">
        <f aca="false">Q90+N90+K90-H90</f>
        <v>0</v>
      </c>
    </row>
    <row r="91" customFormat="false" ht="30" hidden="false" customHeight="false" outlineLevel="0" collapsed="false">
      <c r="A91" s="9" t="n">
        <v>16</v>
      </c>
      <c r="B91" s="10" t="s">
        <v>36</v>
      </c>
      <c r="C91" s="11" t="n">
        <f aca="false">C58*$I$102</f>
        <v>18010.909602126</v>
      </c>
      <c r="D91" s="12" t="n">
        <f aca="false">C91*1.22</f>
        <v>21973.3097145937</v>
      </c>
      <c r="E91" s="13" t="s">
        <v>19</v>
      </c>
      <c r="F91" s="15" t="n">
        <v>0</v>
      </c>
      <c r="G91" s="14" t="n">
        <f aca="false">D91</f>
        <v>21973.3097145937</v>
      </c>
      <c r="H91" s="13" t="n">
        <f aca="false">F91*G91</f>
        <v>0</v>
      </c>
      <c r="I91" s="14" t="n">
        <f aca="false">G91</f>
        <v>21973.3097145937</v>
      </c>
      <c r="J91" s="14" t="n">
        <f aca="false">S91</f>
        <v>0</v>
      </c>
      <c r="K91" s="14" t="n">
        <f aca="false">J91*I91</f>
        <v>0</v>
      </c>
      <c r="L91" s="14" t="n">
        <f aca="false">I91</f>
        <v>21973.3097145937</v>
      </c>
      <c r="M91" s="14" t="n">
        <f aca="false">V91+Y91+AB91</f>
        <v>0</v>
      </c>
      <c r="N91" s="14" t="n">
        <f aca="false">M91*L91</f>
        <v>0</v>
      </c>
      <c r="O91" s="14" t="n">
        <f aca="false">L91</f>
        <v>21973.3097145937</v>
      </c>
      <c r="P91" s="14" t="n">
        <f aca="false">AE91+AH91+AK91</f>
        <v>0</v>
      </c>
      <c r="Q91" s="14" t="n">
        <f aca="false">P91*O91</f>
        <v>0</v>
      </c>
      <c r="R91" s="14" t="n">
        <f aca="false">O91</f>
        <v>21973.3097145937</v>
      </c>
      <c r="S91" s="14" t="n">
        <f aca="false">INT(F91/12)</f>
        <v>0</v>
      </c>
      <c r="T91" s="14" t="n">
        <f aca="false">S91*R91</f>
        <v>0</v>
      </c>
      <c r="U91" s="14" t="n">
        <f aca="false">R91</f>
        <v>21973.3097145937</v>
      </c>
      <c r="V91" s="14" t="n">
        <f aca="false">INT(F91/6)</f>
        <v>0</v>
      </c>
      <c r="W91" s="14" t="n">
        <f aca="false">V91*U91</f>
        <v>0</v>
      </c>
      <c r="X91" s="14" t="n">
        <f aca="false">U91</f>
        <v>21973.3097145937</v>
      </c>
      <c r="Y91" s="14" t="n">
        <f aca="false">INT(F91/6)</f>
        <v>0</v>
      </c>
      <c r="Z91" s="14" t="n">
        <f aca="false">Y91*X91</f>
        <v>0</v>
      </c>
      <c r="AA91" s="14" t="n">
        <f aca="false">X91</f>
        <v>21973.3097145937</v>
      </c>
      <c r="AB91" s="14" t="n">
        <f aca="false">INT(F91/6)</f>
        <v>0</v>
      </c>
      <c r="AC91" s="14" t="n">
        <f aca="false">AB91*AA91</f>
        <v>0</v>
      </c>
      <c r="AD91" s="14" t="n">
        <f aca="false">AA91</f>
        <v>21973.3097145937</v>
      </c>
      <c r="AE91" s="14" t="n">
        <f aca="false">INT(F91/6)</f>
        <v>0</v>
      </c>
      <c r="AF91" s="14" t="n">
        <f aca="false">AE91*AD91</f>
        <v>0</v>
      </c>
      <c r="AG91" s="14" t="n">
        <f aca="false">AD91</f>
        <v>21973.3097145937</v>
      </c>
      <c r="AH91" s="14" t="n">
        <f aca="false">INT(F91/6)</f>
        <v>0</v>
      </c>
      <c r="AI91" s="14" t="n">
        <f aca="false">AH91*AG91</f>
        <v>0</v>
      </c>
      <c r="AJ91" s="14" t="n">
        <f aca="false">AG91</f>
        <v>21973.3097145937</v>
      </c>
      <c r="AK91" s="14" t="n">
        <f aca="false">F91-S91-V91-Y91-AB91-AE91-AH91</f>
        <v>0</v>
      </c>
      <c r="AL91" s="14" t="n">
        <f aca="false">AK91*AJ91</f>
        <v>0</v>
      </c>
      <c r="AO91" s="39" t="n">
        <v>0</v>
      </c>
      <c r="AP91" s="17"/>
      <c r="AQ91" s="17" t="n">
        <v>0</v>
      </c>
      <c r="AR91" s="17" t="n">
        <f aca="false">J91+M91+P91-F91</f>
        <v>0</v>
      </c>
      <c r="AS91" s="18" t="n">
        <f aca="false">Q91+N91+K91-H91</f>
        <v>0</v>
      </c>
      <c r="AT91" s="17"/>
      <c r="AU91" s="17" t="n">
        <f aca="false">S91-J91</f>
        <v>0</v>
      </c>
      <c r="AV91" s="17" t="n">
        <f aca="false">T91-K91</f>
        <v>0</v>
      </c>
      <c r="AW91" s="17" t="n">
        <f aca="false">V91+Y91+AB91-M91</f>
        <v>0</v>
      </c>
      <c r="AX91" s="17" t="n">
        <f aca="false">W91+Z91+AC91-N91</f>
        <v>0</v>
      </c>
      <c r="AY91" s="17" t="n">
        <f aca="false">AE91+AH91+AK91-P91</f>
        <v>0</v>
      </c>
      <c r="AZ91" s="17" t="n">
        <f aca="false">AL91+AI91+AF91-Q91</f>
        <v>0</v>
      </c>
      <c r="BA91" s="17" t="n">
        <f aca="false">F91-J91-M91-P91</f>
        <v>0</v>
      </c>
      <c r="BB91" s="17" t="n">
        <f aca="false">Q91+N91+K91-H91</f>
        <v>0</v>
      </c>
    </row>
    <row r="92" customFormat="false" ht="45" hidden="false" customHeight="false" outlineLevel="0" collapsed="false">
      <c r="A92" s="9" t="n">
        <v>17</v>
      </c>
      <c r="B92" s="10" t="s">
        <v>37</v>
      </c>
      <c r="C92" s="11" t="n">
        <f aca="false">C59*$I$102</f>
        <v>18010.909602126</v>
      </c>
      <c r="D92" s="12" t="n">
        <f aca="false">C92*1.22</f>
        <v>21973.3097145937</v>
      </c>
      <c r="E92" s="13" t="s">
        <v>19</v>
      </c>
      <c r="F92" s="15" t="n">
        <v>250</v>
      </c>
      <c r="G92" s="14" t="n">
        <f aca="false">D92</f>
        <v>21973.3097145937</v>
      </c>
      <c r="H92" s="13" t="n">
        <f aca="false">F92*G92</f>
        <v>5493327.42864843</v>
      </c>
      <c r="I92" s="14" t="n">
        <f aca="false">G92</f>
        <v>21973.3097145937</v>
      </c>
      <c r="J92" s="14" t="n">
        <f aca="false">S92</f>
        <v>20</v>
      </c>
      <c r="K92" s="14" t="n">
        <f aca="false">J92*I92</f>
        <v>439466.194291874</v>
      </c>
      <c r="L92" s="14" t="n">
        <f aca="false">I92</f>
        <v>21973.3097145937</v>
      </c>
      <c r="M92" s="14" t="n">
        <f aca="false">V92+Y92+AB92</f>
        <v>123</v>
      </c>
      <c r="N92" s="14" t="n">
        <f aca="false">M92*L92</f>
        <v>2702717.09489503</v>
      </c>
      <c r="O92" s="14" t="n">
        <f aca="false">L92</f>
        <v>21973.3097145937</v>
      </c>
      <c r="P92" s="14" t="n">
        <f aca="false">AE92+AH92+AK92</f>
        <v>107</v>
      </c>
      <c r="Q92" s="14" t="n">
        <f aca="false">P92*O92</f>
        <v>2351144.13946153</v>
      </c>
      <c r="R92" s="14" t="n">
        <f aca="false">O92</f>
        <v>21973.3097145937</v>
      </c>
      <c r="S92" s="14" t="n">
        <f aca="false">INT(F92/12)</f>
        <v>20</v>
      </c>
      <c r="T92" s="14" t="n">
        <f aca="false">S92*R92</f>
        <v>439466.194291874</v>
      </c>
      <c r="U92" s="14" t="n">
        <f aca="false">R92</f>
        <v>21973.3097145937</v>
      </c>
      <c r="V92" s="14" t="n">
        <f aca="false">INT(F92/6)</f>
        <v>41</v>
      </c>
      <c r="W92" s="14" t="n">
        <f aca="false">V92*U92</f>
        <v>900905.698298343</v>
      </c>
      <c r="X92" s="14" t="n">
        <f aca="false">U92</f>
        <v>21973.3097145937</v>
      </c>
      <c r="Y92" s="14" t="n">
        <f aca="false">INT(F92/6)</f>
        <v>41</v>
      </c>
      <c r="Z92" s="14" t="n">
        <f aca="false">Y92*X92</f>
        <v>900905.698298343</v>
      </c>
      <c r="AA92" s="14" t="n">
        <f aca="false">X92</f>
        <v>21973.3097145937</v>
      </c>
      <c r="AB92" s="14" t="n">
        <f aca="false">INT(F92/6)</f>
        <v>41</v>
      </c>
      <c r="AC92" s="14" t="n">
        <f aca="false">AB92*AA92</f>
        <v>900905.698298343</v>
      </c>
      <c r="AD92" s="14" t="n">
        <f aca="false">AA92</f>
        <v>21973.3097145937</v>
      </c>
      <c r="AE92" s="14" t="n">
        <f aca="false">INT(F92/6)</f>
        <v>41</v>
      </c>
      <c r="AF92" s="14" t="n">
        <f aca="false">AE92*AD92</f>
        <v>900905.698298343</v>
      </c>
      <c r="AG92" s="14" t="n">
        <f aca="false">AD92</f>
        <v>21973.3097145937</v>
      </c>
      <c r="AH92" s="14" t="n">
        <f aca="false">INT(F92/6)</f>
        <v>41</v>
      </c>
      <c r="AI92" s="14" t="n">
        <f aca="false">AH92*AG92</f>
        <v>900905.698298343</v>
      </c>
      <c r="AJ92" s="14" t="n">
        <f aca="false">AG92</f>
        <v>21973.3097145937</v>
      </c>
      <c r="AK92" s="14" t="n">
        <f aca="false">F92-S92-V92-Y92-AB92-AE92-AH92</f>
        <v>25</v>
      </c>
      <c r="AL92" s="14" t="n">
        <f aca="false">AK92*AJ92</f>
        <v>549332.742864843</v>
      </c>
      <c r="AO92" s="39" t="n">
        <v>0</v>
      </c>
      <c r="AP92" s="17"/>
      <c r="AQ92" s="17" t="n">
        <v>0</v>
      </c>
      <c r="AR92" s="17" t="n">
        <f aca="false">J92+M92+P92-F92</f>
        <v>0</v>
      </c>
      <c r="AS92" s="18" t="n">
        <f aca="false">Q92+N92+K92-H92</f>
        <v>0</v>
      </c>
      <c r="AT92" s="17"/>
      <c r="AU92" s="17" t="n">
        <f aca="false">S92-J92</f>
        <v>0</v>
      </c>
      <c r="AV92" s="17" t="n">
        <f aca="false">T92-K92</f>
        <v>0</v>
      </c>
      <c r="AW92" s="17" t="n">
        <f aca="false">V92+Y92+AB92-M92</f>
        <v>0</v>
      </c>
      <c r="AX92" s="17" t="n">
        <f aca="false">W92+Z92+AC92-N92</f>
        <v>0</v>
      </c>
      <c r="AY92" s="17" t="n">
        <f aca="false">AE92+AH92+AK92-P92</f>
        <v>0</v>
      </c>
      <c r="AZ92" s="17" t="n">
        <f aca="false">AL92+AI92+AF92-Q92</f>
        <v>0</v>
      </c>
      <c r="BA92" s="17" t="n">
        <f aca="false">F92-J92-M92-P92</f>
        <v>0</v>
      </c>
      <c r="BB92" s="17" t="n">
        <f aca="false">Q92+N92+K92-H92</f>
        <v>0</v>
      </c>
    </row>
    <row r="93" customFormat="false" ht="30" hidden="false" customHeight="false" outlineLevel="0" collapsed="false">
      <c r="A93" s="9" t="n">
        <v>18</v>
      </c>
      <c r="B93" s="10" t="s">
        <v>38</v>
      </c>
      <c r="C93" s="11" t="n">
        <f aca="false">C60*$I$102</f>
        <v>2117.3960894832</v>
      </c>
      <c r="D93" s="12" t="n">
        <f aca="false">C93*1.22</f>
        <v>2583.2232291695</v>
      </c>
      <c r="E93" s="13" t="s">
        <v>19</v>
      </c>
      <c r="F93" s="15" t="n">
        <v>5019</v>
      </c>
      <c r="G93" s="14" t="n">
        <f aca="false">D93</f>
        <v>2583.2232291695</v>
      </c>
      <c r="H93" s="13" t="n">
        <f aca="false">F93*G93</f>
        <v>12965197.3872017</v>
      </c>
      <c r="I93" s="14" t="n">
        <f aca="false">G93</f>
        <v>2583.2232291695</v>
      </c>
      <c r="J93" s="14" t="n">
        <f aca="false">S93</f>
        <v>418</v>
      </c>
      <c r="K93" s="14" t="n">
        <f aca="false">J93*I93</f>
        <v>1079787.30979285</v>
      </c>
      <c r="L93" s="14" t="n">
        <f aca="false">I93</f>
        <v>2583.2232291695</v>
      </c>
      <c r="M93" s="14" t="n">
        <f aca="false">V93+Y93+AB93</f>
        <v>2508</v>
      </c>
      <c r="N93" s="14" t="n">
        <f aca="false">M93*L93</f>
        <v>6478723.85875712</v>
      </c>
      <c r="O93" s="14" t="n">
        <f aca="false">L93</f>
        <v>2583.2232291695</v>
      </c>
      <c r="P93" s="14" t="n">
        <f aca="false">AE93+AH93+AK93</f>
        <v>2093</v>
      </c>
      <c r="Q93" s="14" t="n">
        <f aca="false">P93*O93</f>
        <v>5406686.21865177</v>
      </c>
      <c r="R93" s="14" t="n">
        <f aca="false">O93</f>
        <v>2583.2232291695</v>
      </c>
      <c r="S93" s="14" t="n">
        <f aca="false">INT(F93/12)</f>
        <v>418</v>
      </c>
      <c r="T93" s="14" t="n">
        <f aca="false">S93*R93</f>
        <v>1079787.30979285</v>
      </c>
      <c r="U93" s="14" t="n">
        <f aca="false">R93</f>
        <v>2583.2232291695</v>
      </c>
      <c r="V93" s="14" t="n">
        <f aca="false">INT(F93/6)</f>
        <v>836</v>
      </c>
      <c r="W93" s="14" t="n">
        <f aca="false">V93*U93</f>
        <v>2159574.61958571</v>
      </c>
      <c r="X93" s="14" t="n">
        <f aca="false">U93</f>
        <v>2583.2232291695</v>
      </c>
      <c r="Y93" s="14" t="n">
        <f aca="false">INT(F93/6)</f>
        <v>836</v>
      </c>
      <c r="Z93" s="14" t="n">
        <f aca="false">Y93*X93</f>
        <v>2159574.61958571</v>
      </c>
      <c r="AA93" s="14" t="n">
        <f aca="false">X93</f>
        <v>2583.2232291695</v>
      </c>
      <c r="AB93" s="14" t="n">
        <f aca="false">INT(F93/6)</f>
        <v>836</v>
      </c>
      <c r="AC93" s="14" t="n">
        <f aca="false">AB93*AA93</f>
        <v>2159574.61958571</v>
      </c>
      <c r="AD93" s="14" t="n">
        <f aca="false">AA93</f>
        <v>2583.2232291695</v>
      </c>
      <c r="AE93" s="14" t="n">
        <f aca="false">INT(F93/6)</f>
        <v>836</v>
      </c>
      <c r="AF93" s="14" t="n">
        <f aca="false">AE93*AD93</f>
        <v>2159574.61958571</v>
      </c>
      <c r="AG93" s="14" t="n">
        <f aca="false">AD93</f>
        <v>2583.2232291695</v>
      </c>
      <c r="AH93" s="14" t="n">
        <f aca="false">INT(F93/6)</f>
        <v>836</v>
      </c>
      <c r="AI93" s="14" t="n">
        <f aca="false">AH93*AG93</f>
        <v>2159574.61958571</v>
      </c>
      <c r="AJ93" s="14" t="n">
        <f aca="false">AG93</f>
        <v>2583.2232291695</v>
      </c>
      <c r="AK93" s="14" t="n">
        <f aca="false">F93-S93-V93-Y93-AB93-AE93-AH93</f>
        <v>421</v>
      </c>
      <c r="AL93" s="14" t="n">
        <f aca="false">AK93*AJ93</f>
        <v>1087536.97948036</v>
      </c>
      <c r="AO93" s="39" t="n">
        <v>0</v>
      </c>
      <c r="AP93" s="17"/>
      <c r="AQ93" s="17" t="n">
        <v>0</v>
      </c>
      <c r="AR93" s="17" t="n">
        <f aca="false">J93+M93+P93-F93</f>
        <v>0</v>
      </c>
      <c r="AS93" s="18" t="n">
        <f aca="false">Q93+N93+K93-H93</f>
        <v>0</v>
      </c>
      <c r="AT93" s="17"/>
      <c r="AU93" s="17" t="n">
        <f aca="false">S93-J93</f>
        <v>0</v>
      </c>
      <c r="AV93" s="17" t="n">
        <f aca="false">T93-K93</f>
        <v>0</v>
      </c>
      <c r="AW93" s="17" t="n">
        <f aca="false">V93+Y93+AB93-M93</f>
        <v>0</v>
      </c>
      <c r="AX93" s="17" t="n">
        <f aca="false">W93+Z93+AC93-N93</f>
        <v>0</v>
      </c>
      <c r="AY93" s="17" t="n">
        <f aca="false">AE93+AH93+AK93-P93</f>
        <v>0</v>
      </c>
      <c r="AZ93" s="17" t="n">
        <f aca="false">AL93+AI93+AF93-Q93</f>
        <v>0</v>
      </c>
      <c r="BA93" s="17" t="n">
        <f aca="false">F93-J93-M93-P93</f>
        <v>0</v>
      </c>
      <c r="BB93" s="17" t="n">
        <f aca="false">Q93+N93+K93-H93</f>
        <v>0</v>
      </c>
    </row>
    <row r="94" customFormat="false" ht="30" hidden="false" customHeight="false" outlineLevel="0" collapsed="false">
      <c r="A94" s="9" t="n">
        <v>19</v>
      </c>
      <c r="B94" s="10" t="s">
        <v>39</v>
      </c>
      <c r="C94" s="11" t="n">
        <f aca="false">C61*$I$102</f>
        <v>3743.2955158956</v>
      </c>
      <c r="D94" s="12" t="n">
        <f aca="false">C94*1.22</f>
        <v>4566.82052939263</v>
      </c>
      <c r="E94" s="13" t="s">
        <v>19</v>
      </c>
      <c r="F94" s="15" t="n">
        <v>0</v>
      </c>
      <c r="G94" s="14" t="n">
        <f aca="false">D94</f>
        <v>4566.82052939263</v>
      </c>
      <c r="H94" s="13" t="n">
        <f aca="false">F94*G94</f>
        <v>0</v>
      </c>
      <c r="I94" s="14" t="n">
        <f aca="false">G94</f>
        <v>4566.82052939263</v>
      </c>
      <c r="J94" s="14" t="n">
        <f aca="false">S94</f>
        <v>0</v>
      </c>
      <c r="K94" s="14" t="n">
        <f aca="false">J94*I94</f>
        <v>0</v>
      </c>
      <c r="L94" s="14" t="n">
        <f aca="false">I94</f>
        <v>4566.82052939263</v>
      </c>
      <c r="M94" s="14" t="n">
        <f aca="false">V94+Y94+AB94</f>
        <v>0</v>
      </c>
      <c r="N94" s="14" t="n">
        <f aca="false">M94*L94</f>
        <v>0</v>
      </c>
      <c r="O94" s="14" t="n">
        <f aca="false">L94</f>
        <v>4566.82052939263</v>
      </c>
      <c r="P94" s="14" t="n">
        <f aca="false">AE94+AH94+AK94</f>
        <v>0</v>
      </c>
      <c r="Q94" s="14" t="n">
        <f aca="false">P94*O94</f>
        <v>0</v>
      </c>
      <c r="R94" s="14" t="n">
        <f aca="false">O94</f>
        <v>4566.82052939263</v>
      </c>
      <c r="S94" s="14" t="n">
        <f aca="false">INT(F94/12)</f>
        <v>0</v>
      </c>
      <c r="T94" s="14" t="n">
        <f aca="false">S94*R94</f>
        <v>0</v>
      </c>
      <c r="U94" s="14" t="n">
        <f aca="false">R94</f>
        <v>4566.82052939263</v>
      </c>
      <c r="V94" s="14" t="n">
        <f aca="false">INT(F94/6)</f>
        <v>0</v>
      </c>
      <c r="W94" s="14" t="n">
        <f aca="false">V94*U94</f>
        <v>0</v>
      </c>
      <c r="X94" s="14" t="n">
        <f aca="false">U94</f>
        <v>4566.82052939263</v>
      </c>
      <c r="Y94" s="14" t="n">
        <f aca="false">INT(F94/6)</f>
        <v>0</v>
      </c>
      <c r="Z94" s="14" t="n">
        <f aca="false">Y94*X94</f>
        <v>0</v>
      </c>
      <c r="AA94" s="14" t="n">
        <f aca="false">X94</f>
        <v>4566.82052939263</v>
      </c>
      <c r="AB94" s="14" t="n">
        <f aca="false">INT(F94/6)</f>
        <v>0</v>
      </c>
      <c r="AC94" s="14" t="n">
        <f aca="false">AB94*AA94</f>
        <v>0</v>
      </c>
      <c r="AD94" s="14" t="n">
        <f aca="false">AA94</f>
        <v>4566.82052939263</v>
      </c>
      <c r="AE94" s="14" t="n">
        <f aca="false">INT(F94/6)</f>
        <v>0</v>
      </c>
      <c r="AF94" s="14" t="n">
        <f aca="false">AE94*AD94</f>
        <v>0</v>
      </c>
      <c r="AG94" s="14" t="n">
        <f aca="false">AD94</f>
        <v>4566.82052939263</v>
      </c>
      <c r="AH94" s="14" t="n">
        <f aca="false">INT(F94/6)</f>
        <v>0</v>
      </c>
      <c r="AI94" s="14" t="n">
        <f aca="false">AH94*AG94</f>
        <v>0</v>
      </c>
      <c r="AJ94" s="14" t="n">
        <f aca="false">AG94</f>
        <v>4566.82052939263</v>
      </c>
      <c r="AK94" s="14" t="n">
        <f aca="false">F94-S94-V94-Y94-AB94-AE94-AH94</f>
        <v>0</v>
      </c>
      <c r="AL94" s="14" t="n">
        <f aca="false">AK94*AJ94</f>
        <v>0</v>
      </c>
      <c r="AO94" s="39" t="n">
        <v>0</v>
      </c>
      <c r="AP94" s="17"/>
      <c r="AQ94" s="17" t="n">
        <v>0</v>
      </c>
      <c r="AR94" s="17" t="n">
        <f aca="false">J94+M94+P94-F94</f>
        <v>0</v>
      </c>
      <c r="AS94" s="18" t="n">
        <f aca="false">Q94+N94+K94-H94</f>
        <v>0</v>
      </c>
      <c r="AT94" s="17"/>
      <c r="AU94" s="17" t="n">
        <f aca="false">S94-J94</f>
        <v>0</v>
      </c>
      <c r="AV94" s="17" t="n">
        <f aca="false">T94-K94</f>
        <v>0</v>
      </c>
      <c r="AW94" s="17" t="n">
        <f aca="false">V94+Y94+AB94-M94</f>
        <v>0</v>
      </c>
      <c r="AX94" s="17" t="n">
        <f aca="false">W94+Z94+AC94-N94</f>
        <v>0</v>
      </c>
      <c r="AY94" s="17" t="n">
        <f aca="false">AE94+AH94+AK94-P94</f>
        <v>0</v>
      </c>
      <c r="AZ94" s="17" t="n">
        <f aca="false">AL94+AI94+AF94-Q94</f>
        <v>0</v>
      </c>
      <c r="BA94" s="17" t="n">
        <f aca="false">F94-J94-M94-P94</f>
        <v>0</v>
      </c>
      <c r="BB94" s="17" t="n">
        <f aca="false">Q94+N94+K94-H94</f>
        <v>0</v>
      </c>
    </row>
    <row r="95" customFormat="false" ht="45" hidden="false" customHeight="false" outlineLevel="0" collapsed="false">
      <c r="A95" s="9" t="n">
        <v>20</v>
      </c>
      <c r="B95" s="10" t="s">
        <v>40</v>
      </c>
      <c r="C95" s="11" t="n">
        <f aca="false">C62*$I$102</f>
        <v>6826.2836612022</v>
      </c>
      <c r="D95" s="12" t="n">
        <f aca="false">C95*1.22</f>
        <v>8328.06606666668</v>
      </c>
      <c r="E95" s="13" t="s">
        <v>19</v>
      </c>
      <c r="F95" s="15" t="n">
        <v>265</v>
      </c>
      <c r="G95" s="14" t="n">
        <f aca="false">D95</f>
        <v>8328.06606666668</v>
      </c>
      <c r="H95" s="13" t="n">
        <f aca="false">F95*G95</f>
        <v>2206937.50766667</v>
      </c>
      <c r="I95" s="14" t="n">
        <f aca="false">G95</f>
        <v>8328.06606666668</v>
      </c>
      <c r="J95" s="14" t="n">
        <f aca="false">S95</f>
        <v>22</v>
      </c>
      <c r="K95" s="14" t="n">
        <f aca="false">J95*I95</f>
        <v>183217.453466667</v>
      </c>
      <c r="L95" s="14" t="n">
        <f aca="false">I95</f>
        <v>8328.06606666668</v>
      </c>
      <c r="M95" s="14" t="n">
        <f aca="false">V95+Y95+AB95</f>
        <v>132</v>
      </c>
      <c r="N95" s="14" t="n">
        <f aca="false">M95*L95</f>
        <v>1099304.7208</v>
      </c>
      <c r="O95" s="14" t="n">
        <f aca="false">L95</f>
        <v>8328.06606666668</v>
      </c>
      <c r="P95" s="14" t="n">
        <f aca="false">AE95+AH95+AK95</f>
        <v>111</v>
      </c>
      <c r="Q95" s="14" t="n">
        <f aca="false">P95*O95</f>
        <v>924415.333400002</v>
      </c>
      <c r="R95" s="14" t="n">
        <f aca="false">O95</f>
        <v>8328.06606666668</v>
      </c>
      <c r="S95" s="14" t="n">
        <f aca="false">INT(F95/12)</f>
        <v>22</v>
      </c>
      <c r="T95" s="14" t="n">
        <f aca="false">S95*R95</f>
        <v>183217.453466667</v>
      </c>
      <c r="U95" s="14" t="n">
        <f aca="false">R95</f>
        <v>8328.06606666668</v>
      </c>
      <c r="V95" s="14" t="n">
        <f aca="false">INT(F95/6)</f>
        <v>44</v>
      </c>
      <c r="W95" s="14" t="n">
        <f aca="false">V95*U95</f>
        <v>366434.906933334</v>
      </c>
      <c r="X95" s="14" t="n">
        <f aca="false">U95</f>
        <v>8328.06606666668</v>
      </c>
      <c r="Y95" s="14" t="n">
        <f aca="false">INT(F95/6)</f>
        <v>44</v>
      </c>
      <c r="Z95" s="14" t="n">
        <f aca="false">Y95*X95</f>
        <v>366434.906933334</v>
      </c>
      <c r="AA95" s="14" t="n">
        <f aca="false">X95</f>
        <v>8328.06606666668</v>
      </c>
      <c r="AB95" s="14" t="n">
        <f aca="false">INT(F95/6)</f>
        <v>44</v>
      </c>
      <c r="AC95" s="14" t="n">
        <f aca="false">AB95*AA95</f>
        <v>366434.906933334</v>
      </c>
      <c r="AD95" s="14" t="n">
        <f aca="false">AA95</f>
        <v>8328.06606666668</v>
      </c>
      <c r="AE95" s="14" t="n">
        <f aca="false">INT(F95/6)</f>
        <v>44</v>
      </c>
      <c r="AF95" s="14" t="n">
        <f aca="false">AE95*AD95</f>
        <v>366434.906933334</v>
      </c>
      <c r="AG95" s="14" t="n">
        <f aca="false">AD95</f>
        <v>8328.06606666668</v>
      </c>
      <c r="AH95" s="14" t="n">
        <f aca="false">INT(F95/6)</f>
        <v>44</v>
      </c>
      <c r="AI95" s="14" t="n">
        <f aca="false">AH95*AG95</f>
        <v>366434.906933334</v>
      </c>
      <c r="AJ95" s="14" t="n">
        <f aca="false">AG95</f>
        <v>8328.06606666668</v>
      </c>
      <c r="AK95" s="14" t="n">
        <f aca="false">F95-S95-V95-Y95-AB95-AE95-AH95</f>
        <v>23</v>
      </c>
      <c r="AL95" s="14" t="n">
        <f aca="false">AK95*AJ95</f>
        <v>191545.519533334</v>
      </c>
      <c r="AO95" s="39" t="n">
        <v>0</v>
      </c>
      <c r="AP95" s="17"/>
      <c r="AQ95" s="17" t="n">
        <v>0</v>
      </c>
      <c r="AR95" s="17" t="n">
        <f aca="false">J95+M95+P95-F95</f>
        <v>0</v>
      </c>
      <c r="AS95" s="18" t="n">
        <f aca="false">Q95+N95+K95-H95</f>
        <v>0</v>
      </c>
      <c r="AT95" s="17"/>
      <c r="AU95" s="17" t="n">
        <f aca="false">S95-J95</f>
        <v>0</v>
      </c>
      <c r="AV95" s="17" t="n">
        <f aca="false">T95-K95</f>
        <v>0</v>
      </c>
      <c r="AW95" s="17" t="n">
        <f aca="false">V95+Y95+AB95-M95</f>
        <v>0</v>
      </c>
      <c r="AX95" s="17" t="n">
        <f aca="false">W95+Z95+AC95-N95</f>
        <v>0</v>
      </c>
      <c r="AY95" s="17" t="n">
        <f aca="false">AE95+AH95+AK95-P95</f>
        <v>0</v>
      </c>
      <c r="AZ95" s="17" t="n">
        <f aca="false">AL95+AI95+AF95-Q95</f>
        <v>0</v>
      </c>
      <c r="BA95" s="17" t="n">
        <f aca="false">F95-J95-M95-P95</f>
        <v>0</v>
      </c>
      <c r="BB95" s="17" t="n">
        <f aca="false">Q95+N95+K95-H95</f>
        <v>0</v>
      </c>
    </row>
    <row r="96" customFormat="false" ht="45" hidden="false" customHeight="false" outlineLevel="0" collapsed="false">
      <c r="A96" s="9" t="n">
        <v>21</v>
      </c>
      <c r="B96" s="10" t="s">
        <v>41</v>
      </c>
      <c r="C96" s="11" t="n">
        <f aca="false">C63*$I$102</f>
        <v>5787.8636660856</v>
      </c>
      <c r="D96" s="12" t="n">
        <f aca="false">C96*1.22</f>
        <v>7061.19367262443</v>
      </c>
      <c r="E96" s="13" t="s">
        <v>19</v>
      </c>
      <c r="F96" s="15" t="n">
        <v>0</v>
      </c>
      <c r="G96" s="14" t="n">
        <f aca="false">D96</f>
        <v>7061.19367262443</v>
      </c>
      <c r="H96" s="13" t="n">
        <f aca="false">F96*G96</f>
        <v>0</v>
      </c>
      <c r="I96" s="14" t="n">
        <f aca="false">G96</f>
        <v>7061.19367262443</v>
      </c>
      <c r="J96" s="14" t="n">
        <f aca="false">S96</f>
        <v>0</v>
      </c>
      <c r="K96" s="14" t="n">
        <f aca="false">J96*I96</f>
        <v>0</v>
      </c>
      <c r="L96" s="14" t="n">
        <f aca="false">I96</f>
        <v>7061.19367262443</v>
      </c>
      <c r="M96" s="14" t="n">
        <f aca="false">V96+Y96+AB96</f>
        <v>0</v>
      </c>
      <c r="N96" s="14" t="n">
        <f aca="false">M96*L96</f>
        <v>0</v>
      </c>
      <c r="O96" s="14" t="n">
        <f aca="false">L96</f>
        <v>7061.19367262443</v>
      </c>
      <c r="P96" s="14" t="n">
        <f aca="false">AE96+AH96+AK96</f>
        <v>0</v>
      </c>
      <c r="Q96" s="14" t="n">
        <f aca="false">P96*O96</f>
        <v>0</v>
      </c>
      <c r="R96" s="14" t="n">
        <f aca="false">O96</f>
        <v>7061.19367262443</v>
      </c>
      <c r="S96" s="14" t="n">
        <f aca="false">INT(F96/12)</f>
        <v>0</v>
      </c>
      <c r="T96" s="14" t="n">
        <f aca="false">S96*R96</f>
        <v>0</v>
      </c>
      <c r="U96" s="14" t="n">
        <f aca="false">R96</f>
        <v>7061.19367262443</v>
      </c>
      <c r="V96" s="14" t="n">
        <f aca="false">INT(F96/6)</f>
        <v>0</v>
      </c>
      <c r="W96" s="14" t="n">
        <f aca="false">V96*U96</f>
        <v>0</v>
      </c>
      <c r="X96" s="14" t="n">
        <f aca="false">U96</f>
        <v>7061.19367262443</v>
      </c>
      <c r="Y96" s="14" t="n">
        <f aca="false">INT(F96/6)</f>
        <v>0</v>
      </c>
      <c r="Z96" s="14" t="n">
        <f aca="false">Y96*X96</f>
        <v>0</v>
      </c>
      <c r="AA96" s="14" t="n">
        <f aca="false">X96</f>
        <v>7061.19367262443</v>
      </c>
      <c r="AB96" s="14" t="n">
        <f aca="false">INT(F96/6)</f>
        <v>0</v>
      </c>
      <c r="AC96" s="14" t="n">
        <f aca="false">AB96*AA96</f>
        <v>0</v>
      </c>
      <c r="AD96" s="14" t="n">
        <f aca="false">AA96</f>
        <v>7061.19367262443</v>
      </c>
      <c r="AE96" s="14" t="n">
        <f aca="false">INT(F96/6)</f>
        <v>0</v>
      </c>
      <c r="AF96" s="14" t="n">
        <f aca="false">AE96*AD96</f>
        <v>0</v>
      </c>
      <c r="AG96" s="14" t="n">
        <f aca="false">AD96</f>
        <v>7061.19367262443</v>
      </c>
      <c r="AH96" s="14" t="n">
        <f aca="false">INT(F96/6)</f>
        <v>0</v>
      </c>
      <c r="AI96" s="14" t="n">
        <f aca="false">AH96*AG96</f>
        <v>0</v>
      </c>
      <c r="AJ96" s="14" t="n">
        <f aca="false">AG96</f>
        <v>7061.19367262443</v>
      </c>
      <c r="AK96" s="14" t="n">
        <f aca="false">F96-S96-V96-Y96-AB96-AE96-AH96</f>
        <v>0</v>
      </c>
      <c r="AL96" s="14" t="n">
        <f aca="false">AK96*AJ96</f>
        <v>0</v>
      </c>
      <c r="AO96" s="39" t="n">
        <v>0</v>
      </c>
      <c r="AP96" s="17"/>
      <c r="AQ96" s="17" t="n">
        <v>0</v>
      </c>
      <c r="AR96" s="17" t="n">
        <f aca="false">J96+M96+P96-F96</f>
        <v>0</v>
      </c>
      <c r="AS96" s="18" t="n">
        <f aca="false">Q96+N96+K96-H96</f>
        <v>0</v>
      </c>
      <c r="AT96" s="17"/>
      <c r="AU96" s="17" t="n">
        <f aca="false">S96-J96</f>
        <v>0</v>
      </c>
      <c r="AV96" s="17" t="n">
        <f aca="false">T96-K96</f>
        <v>0</v>
      </c>
      <c r="AW96" s="17" t="n">
        <f aca="false">V96+Y96+AB96-M96</f>
        <v>0</v>
      </c>
      <c r="AX96" s="17" t="n">
        <f aca="false">W96+Z96+AC96-N96</f>
        <v>0</v>
      </c>
      <c r="AY96" s="17" t="n">
        <f aca="false">AE96+AH96+AK96-P96</f>
        <v>0</v>
      </c>
      <c r="AZ96" s="17" t="n">
        <f aca="false">AL96+AI96+AF96-Q96</f>
        <v>0</v>
      </c>
      <c r="BA96" s="17" t="n">
        <f aca="false">F96-J96-M96-P96</f>
        <v>0</v>
      </c>
      <c r="BB96" s="17" t="n">
        <f aca="false">Q96+N96+K96-H96</f>
        <v>0</v>
      </c>
    </row>
    <row r="97" customFormat="false" ht="45" hidden="false" customHeight="false" outlineLevel="0" collapsed="false">
      <c r="A97" s="9" t="n">
        <v>22</v>
      </c>
      <c r="B97" s="10" t="s">
        <v>42</v>
      </c>
      <c r="C97" s="11" t="n">
        <f aca="false">C64*$I$102</f>
        <v>11002.9021714044</v>
      </c>
      <c r="D97" s="12" t="n">
        <f aca="false">C97*1.22</f>
        <v>13423.5406491134</v>
      </c>
      <c r="E97" s="13" t="s">
        <v>19</v>
      </c>
      <c r="F97" s="15" t="n">
        <v>250</v>
      </c>
      <c r="G97" s="14" t="n">
        <f aca="false">D97</f>
        <v>13423.5406491134</v>
      </c>
      <c r="H97" s="13" t="n">
        <f aca="false">F97*G97</f>
        <v>3355885.16227834</v>
      </c>
      <c r="I97" s="14" t="n">
        <f aca="false">G97</f>
        <v>13423.5406491134</v>
      </c>
      <c r="J97" s="14" t="n">
        <f aca="false">S97</f>
        <v>20</v>
      </c>
      <c r="K97" s="14" t="n">
        <f aca="false">J97*I97</f>
        <v>268470.812982267</v>
      </c>
      <c r="L97" s="14" t="n">
        <f aca="false">I97</f>
        <v>13423.5406491134</v>
      </c>
      <c r="M97" s="14" t="n">
        <f aca="false">V97+Y97+AB97</f>
        <v>123</v>
      </c>
      <c r="N97" s="14" t="n">
        <f aca="false">M97*L97</f>
        <v>1651095.49984094</v>
      </c>
      <c r="O97" s="14" t="n">
        <f aca="false">L97</f>
        <v>13423.5406491134</v>
      </c>
      <c r="P97" s="14" t="n">
        <f aca="false">AE97+AH97+AK97</f>
        <v>107</v>
      </c>
      <c r="Q97" s="14" t="n">
        <f aca="false">P97*O97</f>
        <v>1436318.84945513</v>
      </c>
      <c r="R97" s="14" t="n">
        <f aca="false">O97</f>
        <v>13423.5406491134</v>
      </c>
      <c r="S97" s="14" t="n">
        <f aca="false">INT(F97/12)</f>
        <v>20</v>
      </c>
      <c r="T97" s="14" t="n">
        <f aca="false">S97*R97</f>
        <v>268470.812982267</v>
      </c>
      <c r="U97" s="14" t="n">
        <f aca="false">R97</f>
        <v>13423.5406491134</v>
      </c>
      <c r="V97" s="14" t="n">
        <f aca="false">INT(F97/6)</f>
        <v>41</v>
      </c>
      <c r="W97" s="14" t="n">
        <f aca="false">V97*U97</f>
        <v>550365.166613648</v>
      </c>
      <c r="X97" s="14" t="n">
        <f aca="false">U97</f>
        <v>13423.5406491134</v>
      </c>
      <c r="Y97" s="14" t="n">
        <f aca="false">INT(F97/6)</f>
        <v>41</v>
      </c>
      <c r="Z97" s="14" t="n">
        <f aca="false">Y97*X97</f>
        <v>550365.166613648</v>
      </c>
      <c r="AA97" s="14" t="n">
        <f aca="false">X97</f>
        <v>13423.5406491134</v>
      </c>
      <c r="AB97" s="14" t="n">
        <f aca="false">INT(F97/6)</f>
        <v>41</v>
      </c>
      <c r="AC97" s="14" t="n">
        <f aca="false">AB97*AA97</f>
        <v>550365.166613648</v>
      </c>
      <c r="AD97" s="14" t="n">
        <f aca="false">AA97</f>
        <v>13423.5406491134</v>
      </c>
      <c r="AE97" s="14" t="n">
        <f aca="false">INT(F97/6)</f>
        <v>41</v>
      </c>
      <c r="AF97" s="14" t="n">
        <f aca="false">AE97*AD97</f>
        <v>550365.166613648</v>
      </c>
      <c r="AG97" s="14" t="n">
        <f aca="false">AD97</f>
        <v>13423.5406491134</v>
      </c>
      <c r="AH97" s="14" t="n">
        <f aca="false">INT(F97/6)</f>
        <v>41</v>
      </c>
      <c r="AI97" s="14" t="n">
        <f aca="false">AH97*AG97</f>
        <v>550365.166613648</v>
      </c>
      <c r="AJ97" s="14" t="n">
        <f aca="false">AG97</f>
        <v>13423.5406491134</v>
      </c>
      <c r="AK97" s="14" t="n">
        <f aca="false">F97-S97-V97-Y97-AB97-AE97-AH97</f>
        <v>25</v>
      </c>
      <c r="AL97" s="14" t="n">
        <f aca="false">AK97*AJ97</f>
        <v>335588.516227834</v>
      </c>
      <c r="AO97" s="39" t="n">
        <v>0</v>
      </c>
      <c r="AP97" s="17"/>
      <c r="AQ97" s="17" t="n">
        <v>0</v>
      </c>
      <c r="AR97" s="17" t="n">
        <f aca="false">J97+M97+P97-F97</f>
        <v>0</v>
      </c>
      <c r="AS97" s="18" t="n">
        <f aca="false">Q97+N97+K97-H97</f>
        <v>0</v>
      </c>
      <c r="AT97" s="17"/>
      <c r="AU97" s="17" t="n">
        <f aca="false">S97-J97</f>
        <v>0</v>
      </c>
      <c r="AV97" s="17" t="n">
        <f aca="false">T97-K97</f>
        <v>0</v>
      </c>
      <c r="AW97" s="17" t="n">
        <f aca="false">V97+Y97+AB97-M97</f>
        <v>0</v>
      </c>
      <c r="AX97" s="17" t="n">
        <f aca="false">W97+Z97+AC97-N97</f>
        <v>0</v>
      </c>
      <c r="AY97" s="17" t="n">
        <f aca="false">AE97+AH97+AK97-P97</f>
        <v>0</v>
      </c>
      <c r="AZ97" s="17" t="n">
        <f aca="false">AL97+AI97+AF97-Q97</f>
        <v>0</v>
      </c>
      <c r="BA97" s="17" t="n">
        <f aca="false">F97-J97-M97-P97</f>
        <v>0</v>
      </c>
      <c r="BB97" s="17" t="n">
        <f aca="false">Q97+N97+K97-H97</f>
        <v>0</v>
      </c>
    </row>
    <row r="98" customFormat="false" ht="15" hidden="false" customHeight="false" outlineLevel="0" collapsed="false">
      <c r="A98" s="9" t="n">
        <v>23</v>
      </c>
      <c r="B98" s="10" t="s">
        <v>43</v>
      </c>
      <c r="C98" s="11" t="n">
        <f aca="false">C65*$I$102</f>
        <v>7080.4568464218</v>
      </c>
      <c r="D98" s="12" t="n">
        <f aca="false">C98*1.22</f>
        <v>8638.1573526346</v>
      </c>
      <c r="E98" s="13" t="s">
        <v>19</v>
      </c>
      <c r="F98" s="15" t="n">
        <v>48</v>
      </c>
      <c r="G98" s="14" t="n">
        <f aca="false">D98</f>
        <v>8638.1573526346</v>
      </c>
      <c r="H98" s="13" t="n">
        <f aca="false">F98*G98</f>
        <v>414631.552926461</v>
      </c>
      <c r="I98" s="14" t="n">
        <f aca="false">G98</f>
        <v>8638.1573526346</v>
      </c>
      <c r="J98" s="14" t="n">
        <f aca="false">S98</f>
        <v>4</v>
      </c>
      <c r="K98" s="14" t="n">
        <f aca="false">J98*I98</f>
        <v>34552.6294105384</v>
      </c>
      <c r="L98" s="14" t="n">
        <f aca="false">I98</f>
        <v>8638.1573526346</v>
      </c>
      <c r="M98" s="14" t="n">
        <f aca="false">V98+Y98+AB98</f>
        <v>24</v>
      </c>
      <c r="N98" s="14" t="n">
        <f aca="false">M98*L98</f>
        <v>207315.77646323</v>
      </c>
      <c r="O98" s="14" t="n">
        <f aca="false">L98</f>
        <v>8638.1573526346</v>
      </c>
      <c r="P98" s="14" t="n">
        <f aca="false">AE98+AH98+AK98</f>
        <v>20</v>
      </c>
      <c r="Q98" s="14" t="n">
        <f aca="false">P98*O98</f>
        <v>172763.147052692</v>
      </c>
      <c r="R98" s="14" t="n">
        <f aca="false">O98</f>
        <v>8638.1573526346</v>
      </c>
      <c r="S98" s="14" t="n">
        <f aca="false">INT(F98/12)</f>
        <v>4</v>
      </c>
      <c r="T98" s="14" t="n">
        <f aca="false">S98*R98</f>
        <v>34552.6294105384</v>
      </c>
      <c r="U98" s="14" t="n">
        <f aca="false">R98</f>
        <v>8638.1573526346</v>
      </c>
      <c r="V98" s="14" t="n">
        <f aca="false">INT(F98/6)</f>
        <v>8</v>
      </c>
      <c r="W98" s="14" t="n">
        <f aca="false">V98*U98</f>
        <v>69105.2588210768</v>
      </c>
      <c r="X98" s="14" t="n">
        <f aca="false">U98</f>
        <v>8638.1573526346</v>
      </c>
      <c r="Y98" s="14" t="n">
        <f aca="false">INT(F98/6)</f>
        <v>8</v>
      </c>
      <c r="Z98" s="14" t="n">
        <f aca="false">Y98*X98</f>
        <v>69105.2588210768</v>
      </c>
      <c r="AA98" s="14" t="n">
        <f aca="false">X98</f>
        <v>8638.1573526346</v>
      </c>
      <c r="AB98" s="14" t="n">
        <f aca="false">INT(F98/6)</f>
        <v>8</v>
      </c>
      <c r="AC98" s="14" t="n">
        <f aca="false">AB98*AA98</f>
        <v>69105.2588210768</v>
      </c>
      <c r="AD98" s="14" t="n">
        <f aca="false">AA98</f>
        <v>8638.1573526346</v>
      </c>
      <c r="AE98" s="14" t="n">
        <f aca="false">INT(F98/6)</f>
        <v>8</v>
      </c>
      <c r="AF98" s="14" t="n">
        <f aca="false">AE98*AD98</f>
        <v>69105.2588210768</v>
      </c>
      <c r="AG98" s="14" t="n">
        <f aca="false">AD98</f>
        <v>8638.1573526346</v>
      </c>
      <c r="AH98" s="14" t="n">
        <f aca="false">INT(F98/6)</f>
        <v>8</v>
      </c>
      <c r="AI98" s="14" t="n">
        <f aca="false">AH98*AG98</f>
        <v>69105.2588210768</v>
      </c>
      <c r="AJ98" s="14" t="n">
        <f aca="false">AG98</f>
        <v>8638.1573526346</v>
      </c>
      <c r="AK98" s="14" t="n">
        <f aca="false">F98-S98-V98-Y98-AB98-AE98-AH98</f>
        <v>4</v>
      </c>
      <c r="AL98" s="14" t="n">
        <f aca="false">AK98*AJ98</f>
        <v>34552.6294105384</v>
      </c>
      <c r="AO98" s="39" t="n">
        <v>0</v>
      </c>
      <c r="AP98" s="17"/>
      <c r="AQ98" s="17" t="n">
        <v>0</v>
      </c>
      <c r="AR98" s="17" t="n">
        <f aca="false">J98+M98+P98-F98</f>
        <v>0</v>
      </c>
      <c r="AS98" s="18" t="n">
        <f aca="false">Q98+N98+K98-H98</f>
        <v>0</v>
      </c>
      <c r="AT98" s="17"/>
      <c r="AU98" s="17" t="n">
        <f aca="false">S98-J98</f>
        <v>0</v>
      </c>
      <c r="AV98" s="17" t="n">
        <f aca="false">T98-K98</f>
        <v>0</v>
      </c>
      <c r="AW98" s="17" t="n">
        <f aca="false">V98+Y98+AB98-M98</f>
        <v>0</v>
      </c>
      <c r="AX98" s="17" t="n">
        <f aca="false">W98+Z98+AC98-N98</f>
        <v>0</v>
      </c>
      <c r="AY98" s="17" t="n">
        <f aca="false">AE98+AH98+AK98-P98</f>
        <v>0</v>
      </c>
      <c r="AZ98" s="17" t="n">
        <f aca="false">AL98+AI98+AF98-Q98</f>
        <v>0</v>
      </c>
      <c r="BA98" s="17" t="n">
        <f aca="false">F98-J98-M98-P98</f>
        <v>0</v>
      </c>
      <c r="BB98" s="17" t="n">
        <f aca="false">Q98+N98+K98-H98</f>
        <v>0</v>
      </c>
    </row>
    <row r="99" customFormat="false" ht="15" hidden="false" customHeight="false" outlineLevel="0" collapsed="false">
      <c r="A99" s="9"/>
      <c r="B99" s="21" t="s">
        <v>45</v>
      </c>
      <c r="C99" s="21"/>
      <c r="D99" s="22"/>
      <c r="E99" s="36"/>
      <c r="F99" s="23" t="n">
        <f aca="false">F74+F75+F76+F77+F78+F79+F88+F89+F90+F91+F92</f>
        <v>11023</v>
      </c>
      <c r="G99" s="24"/>
      <c r="H99" s="23" t="n">
        <f aca="false">H74+H75+H76+H77+H78+H79+H88+H89+H90+H91+H92</f>
        <v>161442282.260564</v>
      </c>
      <c r="I99" s="23"/>
      <c r="J99" s="23" t="n">
        <f aca="false">J74+J75+J76+J77+J78+J79+J88+J89+J90+J91+J92</f>
        <v>914</v>
      </c>
      <c r="K99" s="23" t="n">
        <f aca="false">K74+K75+K76+K77+K78+K79+K88+K89+K90+K91+K92</f>
        <v>13295786.1023075</v>
      </c>
      <c r="L99" s="23"/>
      <c r="M99" s="23" t="n">
        <f aca="false">M74+M75+M76+M77+M78+M79+M88+M89+M90+M91+M92</f>
        <v>5499</v>
      </c>
      <c r="N99" s="23" t="n">
        <f aca="false">N74+N75+N76+N77+N78+N79+N88+N89+N90+N91+N92</f>
        <v>80488228.9254023</v>
      </c>
      <c r="O99" s="23"/>
      <c r="P99" s="23" t="n">
        <f aca="false">P74+P75+P76+P77+P78+P79+P88+P89+P90+P91+P92</f>
        <v>4610</v>
      </c>
      <c r="Q99" s="23" t="n">
        <f aca="false">Q74+Q75+Q76+Q77+Q78+Q79+Q88+Q89+Q90+Q91+Q92</f>
        <v>67658267.2328537</v>
      </c>
      <c r="R99" s="23"/>
      <c r="S99" s="23" t="n">
        <f aca="false">S74+S75+S76+S77+S78+S79+S88+S89+S90+S91+S92</f>
        <v>914</v>
      </c>
      <c r="T99" s="23" t="n">
        <f aca="false">T74+T75+T76+T77+T78+T79+T88+T89+T90+T91+T92</f>
        <v>13295786.1023075</v>
      </c>
      <c r="U99" s="23"/>
      <c r="V99" s="23" t="n">
        <f aca="false">V74+V75+V76+V77+V78+V79+V88+V89+V90+V91+V92</f>
        <v>1833</v>
      </c>
      <c r="W99" s="23" t="n">
        <f aca="false">W74+W75+W76+W77+W78+W79+W88+W89+W90+W91+W92</f>
        <v>26829409.6418008</v>
      </c>
      <c r="X99" s="23"/>
      <c r="Y99" s="23" t="n">
        <f aca="false">Y74+Y75+Y76+Y77+Y78+Y79+Y88+Y89+Y90+Y91+Y92</f>
        <v>1833</v>
      </c>
      <c r="Z99" s="23" t="n">
        <f aca="false">Z74+Z75+Z76+Z77+Z78+Z79+Z88+Z89+Z90+Z91+Z92</f>
        <v>26829409.6418008</v>
      </c>
      <c r="AA99" s="23"/>
      <c r="AB99" s="23" t="n">
        <f aca="false">AB74+AB75+AB76+AB77+AB78+AB79+AB88+AB89+AB90+AB91+AB92</f>
        <v>1833</v>
      </c>
      <c r="AC99" s="23" t="n">
        <f aca="false">AC74+AC75+AC76+AC77+AC78+AC79+AC88+AC89+AC90+AC91+AC92</f>
        <v>26829409.6418008</v>
      </c>
      <c r="AD99" s="23"/>
      <c r="AE99" s="23" t="n">
        <f aca="false">AE74+AE75+AE76+AE77+AE78+AE79+AE88+AE89+AE90+AE91+AE92</f>
        <v>1833</v>
      </c>
      <c r="AF99" s="23" t="n">
        <f aca="false">AF74+AF75+AF76+AF77+AF78+AF79+AF88+AF89+AF90+AF91+AF92</f>
        <v>26829409.6418008</v>
      </c>
      <c r="AG99" s="23"/>
      <c r="AH99" s="23" t="n">
        <f aca="false">AH74+AH75+AH76+AH77+AH78+AH79+AH88+AH89+AH90+AH91+AH92</f>
        <v>1833</v>
      </c>
      <c r="AI99" s="23" t="n">
        <f aca="false">AI74+AI75+AI76+AI77+AI78+AI79+AI88+AI89+AI90+AI91+AI92</f>
        <v>26829409.6418008</v>
      </c>
      <c r="AJ99" s="23"/>
      <c r="AK99" s="23" t="n">
        <f aca="false">AK74+AK75+AK76+AK77+AK78+AK79+AK88+AK89+AK90+AK91+AK92</f>
        <v>944</v>
      </c>
      <c r="AL99" s="23" t="n">
        <f aca="false">AL74+AL75+AL76+AL77+AL78+AL79+AL88+AL89+AL90+AL91+AL92</f>
        <v>13999447.9492521</v>
      </c>
      <c r="AO99" s="39" t="n">
        <v>0</v>
      </c>
      <c r="AP99" s="17"/>
      <c r="AQ99" s="17" t="n">
        <v>0</v>
      </c>
      <c r="AR99" s="17" t="n">
        <f aca="false">J99+M99+P99-F99</f>
        <v>0</v>
      </c>
      <c r="AS99" s="18" t="n">
        <f aca="false">Q99+N99+K99-H99</f>
        <v>0</v>
      </c>
      <c r="AT99" s="17"/>
      <c r="AU99" s="17" t="n">
        <f aca="false">S99-J99</f>
        <v>0</v>
      </c>
      <c r="AV99" s="17" t="n">
        <f aca="false">T99-K99</f>
        <v>0</v>
      </c>
      <c r="AW99" s="17" t="n">
        <f aca="false">V99+Y99+AB99-M99</f>
        <v>0</v>
      </c>
      <c r="AX99" s="17" t="n">
        <f aca="false">W99+Z99+AC99-N99</f>
        <v>0</v>
      </c>
      <c r="AY99" s="17" t="n">
        <f aca="false">AE99+AH99+AK99-P99</f>
        <v>0</v>
      </c>
      <c r="AZ99" s="17" t="n">
        <f aca="false">AL99+AI99+AF99-Q99</f>
        <v>0</v>
      </c>
      <c r="BA99" s="17" t="n">
        <f aca="false">F99-J99-M99-P99</f>
        <v>0</v>
      </c>
      <c r="BB99" s="17" t="n">
        <f aca="false">Q99+N99+K99-H99</f>
        <v>0</v>
      </c>
    </row>
    <row r="100" customFormat="false" ht="15" hidden="false" customHeight="false" outlineLevel="0" collapsed="false">
      <c r="A100" s="9"/>
      <c r="B100" s="21" t="s">
        <v>46</v>
      </c>
      <c r="C100" s="21"/>
      <c r="D100" s="22"/>
      <c r="E100" s="13"/>
      <c r="F100" s="23" t="n">
        <f aca="false">F80+F81+F82+F83+F84+F85+F93+F94+F95+F96+F97+F98</f>
        <v>11071</v>
      </c>
      <c r="G100" s="40"/>
      <c r="H100" s="23" t="n">
        <f aca="false">H80+H81+H82+H83+H84+H85+H93+H94+H95+H96+H97+H98</f>
        <v>35425025.5994173</v>
      </c>
      <c r="I100" s="23"/>
      <c r="J100" s="23" t="n">
        <f aca="false">J80+J81+J82+J83+J84+J85+J93+J94+J95+J96+J97+J98</f>
        <v>918</v>
      </c>
      <c r="K100" s="23" t="n">
        <f aca="false">K80+K81+K82+K83+K84+K85+K93+K94+K95+K96+K97+K98</f>
        <v>2913206.05968582</v>
      </c>
      <c r="L100" s="23"/>
      <c r="M100" s="23" t="n">
        <f aca="false">M80+M81+M82+M83+M84+M85+M93+M94+M95+M96+M97+M98</f>
        <v>5523</v>
      </c>
      <c r="N100" s="23" t="n">
        <f aca="false">N80+N81+N82+N83+N84+N85+N93+N94+N95+N96+N97+N98</f>
        <v>17645557.0057554</v>
      </c>
      <c r="O100" s="23"/>
      <c r="P100" s="23" t="n">
        <f aca="false">P80+P81+P82+P83+P84+P85+P93+P94+P95+P96+P97+P98</f>
        <v>4630</v>
      </c>
      <c r="Q100" s="23" t="n">
        <f aca="false">Q80+Q81+Q82+Q83+Q84+Q85+Q93+Q94+Q95+Q96+Q97+Q98</f>
        <v>14866262.5339761</v>
      </c>
      <c r="R100" s="23"/>
      <c r="S100" s="23" t="n">
        <f aca="false">S80+S81+S82+S83+S84+S85+S93+S94+S95+S96+S97+S98</f>
        <v>918</v>
      </c>
      <c r="T100" s="23" t="n">
        <f aca="false">T80+T81+T82+T83+T84+T85+T93+T94+T95+T96+T97+T98</f>
        <v>2913206.05968582</v>
      </c>
      <c r="U100" s="23"/>
      <c r="V100" s="23" t="n">
        <f aca="false">V80+V81+V82+V83+V84+V85+V93+V94+V95+V96+V97+V98</f>
        <v>1841</v>
      </c>
      <c r="W100" s="23" t="n">
        <f aca="false">W80+W81+W82+W83+W84+W85+W93+W94+W95+W96+W97+W98</f>
        <v>5881852.33525181</v>
      </c>
      <c r="X100" s="23"/>
      <c r="Y100" s="23" t="n">
        <f aca="false">Y80+Y81+Y82+Y83+Y84+Y85+Y93+Y94+Y95+Y96+Y97+Y98</f>
        <v>1841</v>
      </c>
      <c r="Z100" s="23" t="n">
        <f aca="false">Z80+Z81+Z82+Z83+Z84+Z85+Z93+Z94+Z95+Z96+Z97+Z98</f>
        <v>5881852.33525181</v>
      </c>
      <c r="AA100" s="23"/>
      <c r="AB100" s="23" t="n">
        <f aca="false">AB80+AB81+AB82+AB83+AB84+AB85+AB93+AB94+AB95+AB96+AB97+AB98</f>
        <v>1841</v>
      </c>
      <c r="AC100" s="23" t="n">
        <f aca="false">AC80+AC81+AC82+AC83+AC84+AC85+AC93+AC94+AC95+AC96+AC97+AC98</f>
        <v>5881852.33525181</v>
      </c>
      <c r="AD100" s="23"/>
      <c r="AE100" s="23" t="n">
        <f aca="false">AE80+AE81+AE82+AE83+AE84+AE85+AE93+AE94+AE95+AE96+AE97+AE98</f>
        <v>1841</v>
      </c>
      <c r="AF100" s="23" t="n">
        <f aca="false">AF80+AF81+AF82+AF83+AF84+AF85+AF93+AF94+AF95+AF96+AF97+AF98</f>
        <v>5881852.33525181</v>
      </c>
      <c r="AG100" s="23"/>
      <c r="AH100" s="23" t="n">
        <f aca="false">AH80+AH81+AH82+AH83+AH84+AH85+AH93+AH94+AH95+AH96+AH97+AH98</f>
        <v>1841</v>
      </c>
      <c r="AI100" s="23" t="n">
        <f aca="false">AI80+AI81+AI82+AI83+AI84+AI85+AI93+AI94+AI95+AI96+AI97+AI98</f>
        <v>5881852.33525181</v>
      </c>
      <c r="AJ100" s="23"/>
      <c r="AK100" s="23" t="n">
        <f aca="false">AK80+AK81+AK82+AK83+AK84+AK85+AK93+AK94+AK95+AK96+AK97+AK98</f>
        <v>948</v>
      </c>
      <c r="AL100" s="23" t="n">
        <f aca="false">AL80+AL81+AL82+AL83+AL84+AL85+AL93+AL94+AL95+AL96+AL97+AL98</f>
        <v>3102557.86347246</v>
      </c>
      <c r="AO100" s="39" t="n">
        <v>0</v>
      </c>
      <c r="AP100" s="17"/>
      <c r="AQ100" s="17" t="n">
        <v>0</v>
      </c>
      <c r="AR100" s="17" t="n">
        <f aca="false">J100+M100+P100-F100</f>
        <v>0</v>
      </c>
      <c r="AS100" s="18" t="n">
        <f aca="false">Q100+N100+K100-H100</f>
        <v>0</v>
      </c>
      <c r="AT100" s="17"/>
      <c r="AU100" s="17" t="n">
        <f aca="false">S100-J100</f>
        <v>0</v>
      </c>
      <c r="AV100" s="17" t="n">
        <f aca="false">T100-K100</f>
        <v>0</v>
      </c>
      <c r="AW100" s="17" t="n">
        <f aca="false">V100+Y100+AB100-M100</f>
        <v>0</v>
      </c>
      <c r="AX100" s="17" t="n">
        <f aca="false">W100+Z100+AC100-N100</f>
        <v>0</v>
      </c>
      <c r="AY100" s="17" t="n">
        <f aca="false">AE100+AH100+AK100-P100</f>
        <v>0</v>
      </c>
      <c r="AZ100" s="17" t="n">
        <f aca="false">AL100+AI100+AF100-Q100</f>
        <v>0</v>
      </c>
      <c r="BA100" s="17" t="n">
        <f aca="false">F100-J100-M100-P100</f>
        <v>0</v>
      </c>
      <c r="BB100" s="17" t="n">
        <f aca="false">Q100+N100+K100-H100</f>
        <v>0</v>
      </c>
    </row>
    <row r="101" customFormat="false" ht="15" hidden="false" customHeight="false" outlineLevel="0" collapsed="false">
      <c r="A101" s="9"/>
      <c r="B101" s="27"/>
      <c r="C101" s="27"/>
      <c r="D101" s="27"/>
      <c r="E101" s="28" t="s">
        <v>47</v>
      </c>
      <c r="F101" s="23" t="n">
        <f aca="false">SUM(F74:F98)</f>
        <v>22094</v>
      </c>
      <c r="G101" s="40"/>
      <c r="H101" s="23" t="n">
        <f aca="false">SUM(H74:H98)</f>
        <v>196867307.859981</v>
      </c>
      <c r="I101" s="23"/>
      <c r="J101" s="23" t="n">
        <f aca="false">SUM(J74:J98)</f>
        <v>1832</v>
      </c>
      <c r="K101" s="23" t="n">
        <f aca="false">SUM(K74:K98)</f>
        <v>16208992.1619933</v>
      </c>
      <c r="L101" s="23"/>
      <c r="M101" s="23" t="n">
        <f aca="false">SUM(M74:M98)</f>
        <v>11022</v>
      </c>
      <c r="N101" s="23" t="n">
        <f aca="false">SUM(N74:N98)</f>
        <v>98133785.9311578</v>
      </c>
      <c r="O101" s="23"/>
      <c r="P101" s="23" t="n">
        <f aca="false">SUM(P74:P98)</f>
        <v>9240</v>
      </c>
      <c r="Q101" s="23" t="n">
        <f aca="false">SUM(Q74:Q98)</f>
        <v>82524529.7668298</v>
      </c>
      <c r="R101" s="23"/>
      <c r="S101" s="23" t="n">
        <f aca="false">SUM(S74:S98)</f>
        <v>1832</v>
      </c>
      <c r="T101" s="23" t="n">
        <f aca="false">SUM(T74:T98)</f>
        <v>16208992.1619933</v>
      </c>
      <c r="U101" s="23"/>
      <c r="V101" s="23" t="n">
        <f aca="false">SUM(V74:V98)</f>
        <v>3674</v>
      </c>
      <c r="W101" s="23" t="n">
        <f aca="false">SUM(W74:W98)</f>
        <v>32711261.9770526</v>
      </c>
      <c r="X101" s="23"/>
      <c r="Y101" s="23" t="n">
        <f aca="false">SUM(Y74:Y98)</f>
        <v>3674</v>
      </c>
      <c r="Z101" s="23" t="n">
        <f aca="false">SUM(Z74:Z98)</f>
        <v>32711261.9770526</v>
      </c>
      <c r="AA101" s="23"/>
      <c r="AB101" s="23" t="n">
        <f aca="false">SUM(AB74:AB98)</f>
        <v>3674</v>
      </c>
      <c r="AC101" s="23" t="n">
        <f aca="false">SUM(AC74:AC98)</f>
        <v>32711261.9770526</v>
      </c>
      <c r="AD101" s="23"/>
      <c r="AE101" s="23" t="n">
        <f aca="false">SUM(AE74:AE98)</f>
        <v>3674</v>
      </c>
      <c r="AF101" s="23" t="n">
        <f aca="false">SUM(AF74:AF98)</f>
        <v>32711261.9770526</v>
      </c>
      <c r="AG101" s="23"/>
      <c r="AH101" s="23" t="n">
        <f aca="false">SUM(AH74:AH98)</f>
        <v>3674</v>
      </c>
      <c r="AI101" s="23" t="n">
        <f aca="false">SUM(AI74:AI98)</f>
        <v>32711261.9770526</v>
      </c>
      <c r="AJ101" s="23"/>
      <c r="AK101" s="23" t="n">
        <f aca="false">SUM(AK74:AK98)</f>
        <v>1892</v>
      </c>
      <c r="AL101" s="23" t="n">
        <f aca="false">SUM(AL74:AL98)</f>
        <v>17102005.8127246</v>
      </c>
      <c r="AO101" s="39" t="n">
        <v>0</v>
      </c>
      <c r="AP101" s="17"/>
      <c r="AQ101" s="17" t="n">
        <v>0</v>
      </c>
      <c r="AR101" s="17" t="n">
        <f aca="false">J101+M101+P101-F101</f>
        <v>0</v>
      </c>
      <c r="AS101" s="18" t="n">
        <f aca="false">Q101+N101+K101-H101</f>
        <v>0</v>
      </c>
      <c r="AT101" s="17"/>
      <c r="AU101" s="17" t="n">
        <f aca="false">S101-J101</f>
        <v>0</v>
      </c>
      <c r="AV101" s="17" t="n">
        <f aca="false">T101-K101</f>
        <v>0</v>
      </c>
      <c r="AW101" s="17" t="n">
        <f aca="false">V101+Y101+AB101-M101</f>
        <v>0</v>
      </c>
      <c r="AX101" s="17" t="n">
        <f aca="false">W101+Z101+AC101-N101</f>
        <v>0</v>
      </c>
      <c r="AY101" s="17" t="n">
        <f aca="false">AE101+AH101+AK101-P101</f>
        <v>0</v>
      </c>
      <c r="AZ101" s="17" t="n">
        <f aca="false">AL101+AI101+AF101-Q101</f>
        <v>0</v>
      </c>
      <c r="BA101" s="17" t="n">
        <f aca="false">F101-J101-M101-P101</f>
        <v>0</v>
      </c>
      <c r="BB101" s="17" t="n">
        <f aca="false">Q101+N101+K101-H101</f>
        <v>0</v>
      </c>
    </row>
    <row r="102" customFormat="false" ht="13.8" hidden="false" customHeight="false" outlineLevel="0" collapsed="false">
      <c r="B102" s="1" t="s">
        <v>48</v>
      </c>
      <c r="H102" s="41" t="n">
        <f aca="false">((H101-H77)/1.22+F77*$C$77)/1000000</f>
        <v>161.4926</v>
      </c>
      <c r="I102" s="31" t="n">
        <v>1.0398</v>
      </c>
      <c r="K102" s="32" t="n">
        <f aca="false">((K101-K77)/1.22+J77*$C$77)/1000000</f>
        <v>13.2957479348003</v>
      </c>
      <c r="N102" s="32" t="n">
        <f aca="false">((N101-N77)/1.22+M77*$C$77)/1000000</f>
        <v>80.5005065583339</v>
      </c>
      <c r="Q102" s="32" t="n">
        <f aca="false">((Q101-Q77)/1.22+P77*$C$77)/1000000</f>
        <v>67.6963455068659</v>
      </c>
      <c r="T102" s="32" t="n">
        <f aca="false">((T101-T77)/1.22+S77*$C$77)/1000000</f>
        <v>13.2957479348003</v>
      </c>
      <c r="W102" s="32" t="n">
        <f aca="false">((W101-W77)/1.22+V77*$C$77)/1000000</f>
        <v>26.8335021861113</v>
      </c>
      <c r="Z102" s="32" t="n">
        <f aca="false">((Z101-Z77)/1.22+Y77*$C$77)/1000000</f>
        <v>26.8335021861113</v>
      </c>
      <c r="AC102" s="32" t="n">
        <f aca="false">((AC101-AC77)/1.22+AB77*$C$77)/1000000</f>
        <v>26.8335021861113</v>
      </c>
      <c r="AF102" s="32" t="n">
        <f aca="false">((AF101-AF77)/1.22+AE77*$C$77)/1000000</f>
        <v>26.8335021861113</v>
      </c>
      <c r="AI102" s="32" t="n">
        <f aca="false">((AI101-AI77)/1.22+AH77*$C$77)/1000000</f>
        <v>26.8335021861113</v>
      </c>
      <c r="AL102" s="32" t="n">
        <f aca="false">((AL101-AL77)/1.22+AK77*$C$77)/1000000</f>
        <v>14.0293411346433</v>
      </c>
      <c r="AO102" s="39" t="n">
        <v>0</v>
      </c>
      <c r="AP102" s="17"/>
      <c r="AQ102" s="17" t="n">
        <v>0</v>
      </c>
      <c r="AR102" s="17" t="n">
        <f aca="false">J103+M102+P102-F103</f>
        <v>0</v>
      </c>
      <c r="AS102" s="18" t="n">
        <f aca="false">Q102+N102+K102-H102</f>
        <v>0</v>
      </c>
      <c r="AT102" s="17"/>
      <c r="AU102" s="17" t="n">
        <f aca="false">S102-J103</f>
        <v>0</v>
      </c>
      <c r="AV102" s="17" t="n">
        <f aca="false">T102-K102</f>
        <v>0</v>
      </c>
      <c r="AW102" s="17" t="n">
        <f aca="false">V102+Y102+AB102-M102</f>
        <v>0</v>
      </c>
      <c r="AX102" s="17" t="n">
        <f aca="false">W102+Z102+AC102-N102</f>
        <v>0</v>
      </c>
      <c r="AY102" s="17" t="n">
        <f aca="false">AE102+AH102+AK102-P102</f>
        <v>0</v>
      </c>
      <c r="AZ102" s="17" t="n">
        <f aca="false">AL102+AI102+AF102-Q102</f>
        <v>0</v>
      </c>
      <c r="BA102" s="17" t="n">
        <f aca="false">F103-J103-M102-P102</f>
        <v>0</v>
      </c>
      <c r="BB102" s="17" t="n">
        <f aca="false">Q102+N102+K102-H102</f>
        <v>0</v>
      </c>
    </row>
    <row r="103" customFormat="false" ht="15" hidden="false" customHeight="false" outlineLevel="0" collapsed="false">
      <c r="H103" s="42"/>
      <c r="I103" s="31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</row>
    <row r="104" customFormat="false" ht="15" hidden="false" customHeight="false" outlineLevel="0" collapsed="false">
      <c r="A104" s="1" t="s">
        <v>60</v>
      </c>
      <c r="I104" s="2" t="s">
        <v>1</v>
      </c>
      <c r="J104" s="2"/>
      <c r="K104" s="2"/>
      <c r="L104" s="2"/>
      <c r="M104" s="2"/>
      <c r="N104" s="2"/>
      <c r="O104" s="2"/>
      <c r="P104" s="2"/>
      <c r="Q104" s="2"/>
      <c r="R104" s="2" t="s">
        <v>2</v>
      </c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</row>
    <row r="105" customFormat="false" ht="13.5" hidden="false" customHeight="true" outlineLevel="0" collapsed="false">
      <c r="A105" s="3" t="s">
        <v>3</v>
      </c>
      <c r="B105" s="3" t="s">
        <v>4</v>
      </c>
      <c r="C105" s="4" t="s">
        <v>5</v>
      </c>
      <c r="D105" s="4" t="s">
        <v>6</v>
      </c>
      <c r="E105" s="5" t="s">
        <v>61</v>
      </c>
      <c r="F105" s="5"/>
      <c r="G105" s="5"/>
      <c r="H105" s="5"/>
      <c r="I105" s="6" t="s">
        <v>62</v>
      </c>
      <c r="J105" s="6"/>
      <c r="K105" s="6"/>
      <c r="L105" s="6" t="s">
        <v>63</v>
      </c>
      <c r="M105" s="6"/>
      <c r="N105" s="6"/>
      <c r="O105" s="6" t="s">
        <v>64</v>
      </c>
      <c r="P105" s="6"/>
      <c r="Q105" s="6"/>
      <c r="R105" s="6" t="n">
        <v>47270</v>
      </c>
      <c r="S105" s="6"/>
      <c r="T105" s="6"/>
      <c r="U105" s="6" t="n">
        <v>47300</v>
      </c>
      <c r="V105" s="6"/>
      <c r="W105" s="6"/>
      <c r="X105" s="6" t="n">
        <v>47331</v>
      </c>
      <c r="Y105" s="6"/>
      <c r="Z105" s="6"/>
      <c r="AA105" s="6" t="n">
        <v>47362</v>
      </c>
      <c r="AB105" s="6"/>
      <c r="AC105" s="6"/>
      <c r="AD105" s="6" t="n">
        <v>47392</v>
      </c>
      <c r="AE105" s="6"/>
      <c r="AF105" s="6"/>
      <c r="AG105" s="6" t="n">
        <v>47423</v>
      </c>
      <c r="AH105" s="6"/>
      <c r="AI105" s="6"/>
      <c r="AJ105" s="6" t="n">
        <v>47453</v>
      </c>
      <c r="AK105" s="6"/>
      <c r="AL105" s="6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</row>
    <row r="106" customFormat="false" ht="45" hidden="false" customHeight="false" outlineLevel="0" collapsed="false">
      <c r="A106" s="3"/>
      <c r="B106" s="3"/>
      <c r="C106" s="4"/>
      <c r="D106" s="4"/>
      <c r="E106" s="3" t="s">
        <v>11</v>
      </c>
      <c r="F106" s="3" t="s">
        <v>12</v>
      </c>
      <c r="G106" s="3" t="s">
        <v>13</v>
      </c>
      <c r="H106" s="3" t="s">
        <v>14</v>
      </c>
      <c r="I106" s="7" t="s">
        <v>15</v>
      </c>
      <c r="J106" s="7" t="s">
        <v>16</v>
      </c>
      <c r="K106" s="7" t="s">
        <v>17</v>
      </c>
      <c r="L106" s="7" t="s">
        <v>15</v>
      </c>
      <c r="M106" s="7" t="s">
        <v>16</v>
      </c>
      <c r="N106" s="7" t="s">
        <v>17</v>
      </c>
      <c r="O106" s="7" t="s">
        <v>15</v>
      </c>
      <c r="P106" s="7" t="s">
        <v>16</v>
      </c>
      <c r="Q106" s="7" t="s">
        <v>17</v>
      </c>
      <c r="R106" s="7" t="s">
        <v>15</v>
      </c>
      <c r="S106" s="7" t="s">
        <v>16</v>
      </c>
      <c r="T106" s="7" t="s">
        <v>17</v>
      </c>
      <c r="U106" s="7" t="s">
        <v>15</v>
      </c>
      <c r="V106" s="7" t="s">
        <v>16</v>
      </c>
      <c r="W106" s="7" t="s">
        <v>17</v>
      </c>
      <c r="X106" s="7" t="s">
        <v>15</v>
      </c>
      <c r="Y106" s="7" t="s">
        <v>16</v>
      </c>
      <c r="Z106" s="7" t="s">
        <v>17</v>
      </c>
      <c r="AA106" s="7" t="s">
        <v>15</v>
      </c>
      <c r="AB106" s="7" t="s">
        <v>16</v>
      </c>
      <c r="AC106" s="7" t="s">
        <v>17</v>
      </c>
      <c r="AD106" s="7" t="s">
        <v>15</v>
      </c>
      <c r="AE106" s="7" t="s">
        <v>16</v>
      </c>
      <c r="AF106" s="7" t="s">
        <v>17</v>
      </c>
      <c r="AG106" s="7" t="s">
        <v>15</v>
      </c>
      <c r="AH106" s="7" t="s">
        <v>16</v>
      </c>
      <c r="AI106" s="7" t="s">
        <v>17</v>
      </c>
      <c r="AJ106" s="7" t="s">
        <v>15</v>
      </c>
      <c r="AK106" s="7" t="s">
        <v>16</v>
      </c>
      <c r="AL106" s="7" t="s">
        <v>17</v>
      </c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</row>
    <row r="107" customFormat="false" ht="30" hidden="false" customHeight="false" outlineLevel="0" collapsed="false">
      <c r="A107" s="9" t="n">
        <v>1</v>
      </c>
      <c r="B107" s="10" t="s">
        <v>18</v>
      </c>
      <c r="C107" s="11" t="n">
        <f aca="false">C74*$I$135</f>
        <v>11746.1526482978</v>
      </c>
      <c r="D107" s="12" t="n">
        <f aca="false">C107*1.22</f>
        <v>14330.3062309233</v>
      </c>
      <c r="E107" s="13" t="s">
        <v>19</v>
      </c>
      <c r="F107" s="15" t="n">
        <v>4282</v>
      </c>
      <c r="G107" s="14" t="n">
        <f aca="false">D107</f>
        <v>14330.3062309233</v>
      </c>
      <c r="H107" s="15" t="n">
        <f aca="false">F107*G107+7055.03983393311*1.22</f>
        <v>61370978.4294109</v>
      </c>
      <c r="I107" s="14" t="n">
        <f aca="false">G107</f>
        <v>14330.3062309233</v>
      </c>
      <c r="J107" s="14" t="n">
        <f aca="false">S107</f>
        <v>356</v>
      </c>
      <c r="K107" s="14" t="n">
        <f aca="false">J107*I107</f>
        <v>5101589.01820869</v>
      </c>
      <c r="L107" s="14" t="n">
        <f aca="false">I107</f>
        <v>14330.3062309233</v>
      </c>
      <c r="M107" s="14" t="n">
        <f aca="false">V107+Y107+AB107</f>
        <v>2139</v>
      </c>
      <c r="N107" s="14" t="n">
        <f aca="false">M107*L107</f>
        <v>30652525.0279449</v>
      </c>
      <c r="O107" s="14" t="n">
        <f aca="false">L107</f>
        <v>14330.3062309233</v>
      </c>
      <c r="P107" s="14" t="n">
        <f aca="false">AE107+AH107+AK107</f>
        <v>1787</v>
      </c>
      <c r="Q107" s="16" t="n">
        <f aca="false">P107*O107+7055.03983393311*1.22</f>
        <v>25616864.3832573</v>
      </c>
      <c r="R107" s="14" t="n">
        <f aca="false">O107</f>
        <v>14330.3062309233</v>
      </c>
      <c r="S107" s="14" t="n">
        <f aca="false">INT(F107/12)</f>
        <v>356</v>
      </c>
      <c r="T107" s="14" t="n">
        <f aca="false">S107*R107</f>
        <v>5101589.01820869</v>
      </c>
      <c r="U107" s="14" t="n">
        <f aca="false">R107</f>
        <v>14330.3062309233</v>
      </c>
      <c r="V107" s="14" t="n">
        <f aca="false">INT(F107/6)</f>
        <v>713</v>
      </c>
      <c r="W107" s="14" t="n">
        <f aca="false">V107*U107</f>
        <v>10217508.3426483</v>
      </c>
      <c r="X107" s="14" t="n">
        <f aca="false">U107</f>
        <v>14330.3062309233</v>
      </c>
      <c r="Y107" s="14" t="n">
        <f aca="false">INT(F107/6)</f>
        <v>713</v>
      </c>
      <c r="Z107" s="14" t="n">
        <f aca="false">Y107*X107</f>
        <v>10217508.3426483</v>
      </c>
      <c r="AA107" s="14" t="n">
        <f aca="false">X107</f>
        <v>14330.3062309233</v>
      </c>
      <c r="AB107" s="14" t="n">
        <f aca="false">INT(F107/6)</f>
        <v>713</v>
      </c>
      <c r="AC107" s="14" t="n">
        <f aca="false">AB107*AA107</f>
        <v>10217508.3426483</v>
      </c>
      <c r="AD107" s="14" t="n">
        <f aca="false">AA107</f>
        <v>14330.3062309233</v>
      </c>
      <c r="AE107" s="14" t="n">
        <f aca="false">INT(F107/6)</f>
        <v>713</v>
      </c>
      <c r="AF107" s="14" t="n">
        <f aca="false">AE107*AD107</f>
        <v>10217508.3426483</v>
      </c>
      <c r="AG107" s="14" t="n">
        <f aca="false">AD107</f>
        <v>14330.3062309233</v>
      </c>
      <c r="AH107" s="14" t="n">
        <f aca="false">INT(F107/6)</f>
        <v>713</v>
      </c>
      <c r="AI107" s="14" t="n">
        <f aca="false">AH107*AG107</f>
        <v>10217508.3426483</v>
      </c>
      <c r="AJ107" s="14" t="n">
        <f aca="false">AG107</f>
        <v>14330.3062309233</v>
      </c>
      <c r="AK107" s="14" t="n">
        <f aca="false">F107-S107-V107-Y107-AB107-AE107-AH107</f>
        <v>361</v>
      </c>
      <c r="AL107" s="16" t="n">
        <f aca="false">AK107*AJ107+7055.03983393311*1.22</f>
        <v>5181847.69796071</v>
      </c>
      <c r="AO107" s="39" t="n">
        <v>0</v>
      </c>
      <c r="AP107" s="17"/>
      <c r="AQ107" s="17" t="n">
        <v>0</v>
      </c>
      <c r="AR107" s="17" t="n">
        <f aca="false">J107+M107+P107-F107</f>
        <v>0</v>
      </c>
      <c r="AS107" s="18" t="n">
        <f aca="false">Q107+N107+K107-H107</f>
        <v>0</v>
      </c>
      <c r="AT107" s="17"/>
      <c r="AU107" s="17" t="n">
        <f aca="false">S107-J107</f>
        <v>0</v>
      </c>
      <c r="AV107" s="17" t="n">
        <f aca="false">T107-K107</f>
        <v>0</v>
      </c>
      <c r="AW107" s="17" t="n">
        <f aca="false">V107+Y107+AB107-M107</f>
        <v>0</v>
      </c>
      <c r="AX107" s="17" t="n">
        <f aca="false">W107+Z107+AC107-N107</f>
        <v>0</v>
      </c>
      <c r="AY107" s="17" t="n">
        <f aca="false">AE107+AH107+AK107-P107</f>
        <v>0</v>
      </c>
      <c r="AZ107" s="17" t="n">
        <f aca="false">AL107+AI107+AF107-Q107</f>
        <v>0</v>
      </c>
      <c r="BA107" s="17" t="n">
        <f aca="false">F107-J107-M107-P107</f>
        <v>0</v>
      </c>
      <c r="BB107" s="17" t="n">
        <f aca="false">Q107+N107+K107-H107</f>
        <v>0</v>
      </c>
    </row>
    <row r="108" customFormat="false" ht="30" hidden="false" customHeight="false" outlineLevel="0" collapsed="false">
      <c r="A108" s="9" t="n">
        <v>2</v>
      </c>
      <c r="B108" s="10" t="s">
        <v>20</v>
      </c>
      <c r="C108" s="11" t="n">
        <f aca="false">C75*$I$135</f>
        <v>18748.8851472667</v>
      </c>
      <c r="D108" s="12" t="n">
        <f aca="false">C108*1.22</f>
        <v>22873.6398796654</v>
      </c>
      <c r="E108" s="13" t="s">
        <v>19</v>
      </c>
      <c r="F108" s="15" t="n">
        <v>36</v>
      </c>
      <c r="G108" s="14" t="n">
        <f aca="false">D108</f>
        <v>22873.6398796654</v>
      </c>
      <c r="H108" s="13" t="n">
        <f aca="false">F108*G108</f>
        <v>823451.035667953</v>
      </c>
      <c r="I108" s="14" t="n">
        <f aca="false">G108</f>
        <v>22873.6398796654</v>
      </c>
      <c r="J108" s="14" t="n">
        <f aca="false">S108</f>
        <v>3</v>
      </c>
      <c r="K108" s="14" t="n">
        <f aca="false">J108*I108</f>
        <v>68620.9196389961</v>
      </c>
      <c r="L108" s="14" t="n">
        <f aca="false">I108</f>
        <v>22873.6398796654</v>
      </c>
      <c r="M108" s="14" t="n">
        <f aca="false">V108+Y108+AB108</f>
        <v>18</v>
      </c>
      <c r="N108" s="14" t="n">
        <f aca="false">M108*L108</f>
        <v>411725.517833977</v>
      </c>
      <c r="O108" s="14" t="n">
        <f aca="false">L108</f>
        <v>22873.6398796654</v>
      </c>
      <c r="P108" s="14" t="n">
        <f aca="false">AE108+AH108+AK108</f>
        <v>15</v>
      </c>
      <c r="Q108" s="14" t="n">
        <f aca="false">P108*O108</f>
        <v>343104.59819498</v>
      </c>
      <c r="R108" s="14" t="n">
        <f aca="false">O108</f>
        <v>22873.6398796654</v>
      </c>
      <c r="S108" s="14" t="n">
        <f aca="false">INT(F108/12)</f>
        <v>3</v>
      </c>
      <c r="T108" s="14" t="n">
        <f aca="false">S108*R108</f>
        <v>68620.9196389961</v>
      </c>
      <c r="U108" s="14" t="n">
        <f aca="false">R108</f>
        <v>22873.6398796654</v>
      </c>
      <c r="V108" s="14" t="n">
        <f aca="false">INT(F108/6)</f>
        <v>6</v>
      </c>
      <c r="W108" s="14" t="n">
        <f aca="false">V108*U108</f>
        <v>137241.839277992</v>
      </c>
      <c r="X108" s="14" t="n">
        <f aca="false">U108</f>
        <v>22873.6398796654</v>
      </c>
      <c r="Y108" s="14" t="n">
        <f aca="false">INT(F108/6)</f>
        <v>6</v>
      </c>
      <c r="Z108" s="14" t="n">
        <f aca="false">Y108*X108</f>
        <v>137241.839277992</v>
      </c>
      <c r="AA108" s="14" t="n">
        <f aca="false">X108</f>
        <v>22873.6398796654</v>
      </c>
      <c r="AB108" s="14" t="n">
        <f aca="false">INT(F108/6)</f>
        <v>6</v>
      </c>
      <c r="AC108" s="14" t="n">
        <f aca="false">AB108*AA108</f>
        <v>137241.839277992</v>
      </c>
      <c r="AD108" s="14" t="n">
        <f aca="false">AA108</f>
        <v>22873.6398796654</v>
      </c>
      <c r="AE108" s="14" t="n">
        <f aca="false">INT(F108/6)</f>
        <v>6</v>
      </c>
      <c r="AF108" s="14" t="n">
        <f aca="false">AE108*AD108</f>
        <v>137241.839277992</v>
      </c>
      <c r="AG108" s="14" t="n">
        <f aca="false">AD108</f>
        <v>22873.6398796654</v>
      </c>
      <c r="AH108" s="14" t="n">
        <f aca="false">INT(F108/6)</f>
        <v>6</v>
      </c>
      <c r="AI108" s="14" t="n">
        <f aca="false">AH108*AG108</f>
        <v>137241.839277992</v>
      </c>
      <c r="AJ108" s="14" t="n">
        <f aca="false">AG108</f>
        <v>22873.6398796654</v>
      </c>
      <c r="AK108" s="14" t="n">
        <f aca="false">F108-S108-V108-Y108-AB108-AE108-AH108</f>
        <v>3</v>
      </c>
      <c r="AL108" s="14" t="n">
        <f aca="false">AK108*AJ108</f>
        <v>68620.9196389961</v>
      </c>
      <c r="AO108" s="39" t="n">
        <v>0</v>
      </c>
      <c r="AP108" s="17"/>
      <c r="AQ108" s="17" t="n">
        <v>0</v>
      </c>
      <c r="AR108" s="17" t="n">
        <f aca="false">J108+M108+P108-F108</f>
        <v>0</v>
      </c>
      <c r="AS108" s="18" t="n">
        <f aca="false">Q108+N108+K108-H108</f>
        <v>0</v>
      </c>
      <c r="AT108" s="17"/>
      <c r="AU108" s="17" t="n">
        <f aca="false">S108-J108</f>
        <v>0</v>
      </c>
      <c r="AV108" s="17" t="n">
        <f aca="false">T108-K108</f>
        <v>0</v>
      </c>
      <c r="AW108" s="17" t="n">
        <f aca="false">V108+Y108+AB108-M108</f>
        <v>0</v>
      </c>
      <c r="AX108" s="17" t="n">
        <f aca="false">W108+Z108+AC108-N108</f>
        <v>0</v>
      </c>
      <c r="AY108" s="17" t="n">
        <f aca="false">AE108+AH108+AK108-P108</f>
        <v>0</v>
      </c>
      <c r="AZ108" s="17" t="n">
        <f aca="false">AL108+AI108+AF108-Q108</f>
        <v>0</v>
      </c>
      <c r="BA108" s="17" t="n">
        <f aca="false">F108-J108-M108-P108</f>
        <v>0</v>
      </c>
      <c r="BB108" s="17" t="n">
        <f aca="false">Q108+N108+K108-H108</f>
        <v>0</v>
      </c>
    </row>
    <row r="109" customFormat="false" ht="30" hidden="false" customHeight="false" outlineLevel="0" collapsed="false">
      <c r="A109" s="9" t="n">
        <v>3</v>
      </c>
      <c r="B109" s="10" t="s">
        <v>21</v>
      </c>
      <c r="C109" s="11" t="n">
        <f aca="false">C76*$I$135</f>
        <v>19044.7514949797</v>
      </c>
      <c r="D109" s="12" t="n">
        <f aca="false">C109*1.22</f>
        <v>23234.5968238753</v>
      </c>
      <c r="E109" s="13" t="s">
        <v>19</v>
      </c>
      <c r="F109" s="15" t="n">
        <v>76</v>
      </c>
      <c r="G109" s="14" t="n">
        <f aca="false">D109</f>
        <v>23234.5968238753</v>
      </c>
      <c r="H109" s="13" t="n">
        <f aca="false">F109*G109</f>
        <v>1765829.35861452</v>
      </c>
      <c r="I109" s="14" t="n">
        <f aca="false">G109</f>
        <v>23234.5968238753</v>
      </c>
      <c r="J109" s="14" t="n">
        <f aca="false">S109</f>
        <v>6</v>
      </c>
      <c r="K109" s="14" t="n">
        <f aca="false">J109*I109</f>
        <v>139407.580943252</v>
      </c>
      <c r="L109" s="14" t="n">
        <f aca="false">I109</f>
        <v>23234.5968238753</v>
      </c>
      <c r="M109" s="14" t="n">
        <f aca="false">V109+Y109+AB109</f>
        <v>36</v>
      </c>
      <c r="N109" s="14" t="n">
        <f aca="false">M109*L109</f>
        <v>836445.48565951</v>
      </c>
      <c r="O109" s="14" t="n">
        <f aca="false">L109</f>
        <v>23234.5968238753</v>
      </c>
      <c r="P109" s="14" t="n">
        <f aca="false">AE109+AH109+AK109</f>
        <v>34</v>
      </c>
      <c r="Q109" s="14" t="n">
        <f aca="false">P109*O109</f>
        <v>789976.29201176</v>
      </c>
      <c r="R109" s="14" t="n">
        <f aca="false">O109</f>
        <v>23234.5968238753</v>
      </c>
      <c r="S109" s="14" t="n">
        <f aca="false">INT(F109/12)</f>
        <v>6</v>
      </c>
      <c r="T109" s="14" t="n">
        <f aca="false">S109*R109</f>
        <v>139407.580943252</v>
      </c>
      <c r="U109" s="14" t="n">
        <f aca="false">R109</f>
        <v>23234.5968238753</v>
      </c>
      <c r="V109" s="14" t="n">
        <f aca="false">INT(F109/6)</f>
        <v>12</v>
      </c>
      <c r="W109" s="14" t="n">
        <f aca="false">V109*U109</f>
        <v>278815.161886503</v>
      </c>
      <c r="X109" s="14" t="n">
        <f aca="false">U109</f>
        <v>23234.5968238753</v>
      </c>
      <c r="Y109" s="14" t="n">
        <f aca="false">INT(F109/6)</f>
        <v>12</v>
      </c>
      <c r="Z109" s="14" t="n">
        <f aca="false">Y109*X109</f>
        <v>278815.161886503</v>
      </c>
      <c r="AA109" s="14" t="n">
        <f aca="false">X109</f>
        <v>23234.5968238753</v>
      </c>
      <c r="AB109" s="14" t="n">
        <f aca="false">INT(F109/6)</f>
        <v>12</v>
      </c>
      <c r="AC109" s="14" t="n">
        <f aca="false">AB109*AA109</f>
        <v>278815.161886503</v>
      </c>
      <c r="AD109" s="14" t="n">
        <f aca="false">AA109</f>
        <v>23234.5968238753</v>
      </c>
      <c r="AE109" s="14" t="n">
        <f aca="false">INT(F109/6)</f>
        <v>12</v>
      </c>
      <c r="AF109" s="14" t="n">
        <f aca="false">AE109*AD109</f>
        <v>278815.161886503</v>
      </c>
      <c r="AG109" s="14" t="n">
        <f aca="false">AD109</f>
        <v>23234.5968238753</v>
      </c>
      <c r="AH109" s="14" t="n">
        <f aca="false">INT(F109/6)</f>
        <v>12</v>
      </c>
      <c r="AI109" s="14" t="n">
        <f aca="false">AH109*AG109</f>
        <v>278815.161886503</v>
      </c>
      <c r="AJ109" s="14" t="n">
        <f aca="false">AG109</f>
        <v>23234.5968238753</v>
      </c>
      <c r="AK109" s="14" t="n">
        <f aca="false">F109-S109-V109-Y109-AB109-AE109-AH109</f>
        <v>10</v>
      </c>
      <c r="AL109" s="14" t="n">
        <f aca="false">AK109*AJ109</f>
        <v>232345.968238753</v>
      </c>
      <c r="AO109" s="39" t="n">
        <v>0</v>
      </c>
      <c r="AP109" s="17"/>
      <c r="AQ109" s="17" t="n">
        <v>0</v>
      </c>
      <c r="AR109" s="17" t="n">
        <f aca="false">J109+M109+P109-F109</f>
        <v>0</v>
      </c>
      <c r="AS109" s="18" t="n">
        <f aca="false">Q109+N109+K109-H109</f>
        <v>0</v>
      </c>
      <c r="AT109" s="17"/>
      <c r="AU109" s="17" t="n">
        <f aca="false">S109-J109</f>
        <v>0</v>
      </c>
      <c r="AV109" s="17" t="n">
        <f aca="false">T109-K109</f>
        <v>0</v>
      </c>
      <c r="AW109" s="17" t="n">
        <f aca="false">V109+Y109+AB109-M109</f>
        <v>0</v>
      </c>
      <c r="AX109" s="17" t="n">
        <f aca="false">W109+Z109+AC109-N109</f>
        <v>0</v>
      </c>
      <c r="AY109" s="17" t="n">
        <f aca="false">AE109+AH109+AK109-P109</f>
        <v>0</v>
      </c>
      <c r="AZ109" s="17" t="n">
        <f aca="false">AL109+AI109+AF109-Q109</f>
        <v>0</v>
      </c>
      <c r="BA109" s="17" t="n">
        <f aca="false">F109-J109-M109-P109</f>
        <v>0</v>
      </c>
      <c r="BB109" s="17" t="n">
        <f aca="false">Q109+N109+K109-H109</f>
        <v>0</v>
      </c>
    </row>
    <row r="110" customFormat="false" ht="15" hidden="false" customHeight="false" outlineLevel="0" collapsed="false">
      <c r="A110" s="9" t="n">
        <v>4</v>
      </c>
      <c r="B110" s="10" t="s">
        <v>22</v>
      </c>
      <c r="C110" s="11" t="n">
        <f aca="false">C77*$I$135</f>
        <v>132898.080474073</v>
      </c>
      <c r="D110" s="20" t="n">
        <f aca="false">C110*1.22-8280*I69*I102*I135*0.22</f>
        <v>160087.196988729</v>
      </c>
      <c r="E110" s="13" t="s">
        <v>19</v>
      </c>
      <c r="F110" s="15" t="n">
        <v>79</v>
      </c>
      <c r="G110" s="14" t="n">
        <f aca="false">D110</f>
        <v>160087.196988729</v>
      </c>
      <c r="H110" s="13" t="n">
        <f aca="false">F110*G110</f>
        <v>12646888.5621096</v>
      </c>
      <c r="I110" s="14" t="n">
        <f aca="false">G110</f>
        <v>160087.196988729</v>
      </c>
      <c r="J110" s="14" t="n">
        <f aca="false">S110</f>
        <v>6</v>
      </c>
      <c r="K110" s="14" t="n">
        <f aca="false">J110*I110</f>
        <v>960523.181932377</v>
      </c>
      <c r="L110" s="14" t="n">
        <f aca="false">I110</f>
        <v>160087.196988729</v>
      </c>
      <c r="M110" s="14" t="n">
        <f aca="false">V110+Y110+AB110</f>
        <v>39</v>
      </c>
      <c r="N110" s="14" t="n">
        <f aca="false">M110*L110</f>
        <v>6243400.68256045</v>
      </c>
      <c r="O110" s="14" t="n">
        <f aca="false">L110</f>
        <v>160087.196988729</v>
      </c>
      <c r="P110" s="14" t="n">
        <f aca="false">AE110+AH110+AK110</f>
        <v>34</v>
      </c>
      <c r="Q110" s="14" t="n">
        <f aca="false">P110*O110</f>
        <v>5442964.6976168</v>
      </c>
      <c r="R110" s="14" t="n">
        <f aca="false">O110</f>
        <v>160087.196988729</v>
      </c>
      <c r="S110" s="14" t="n">
        <f aca="false">INT(F110/12)</f>
        <v>6</v>
      </c>
      <c r="T110" s="14" t="n">
        <f aca="false">S110*R110</f>
        <v>960523.181932377</v>
      </c>
      <c r="U110" s="14" t="n">
        <f aca="false">R110</f>
        <v>160087.196988729</v>
      </c>
      <c r="V110" s="14" t="n">
        <f aca="false">INT(F110/6)</f>
        <v>13</v>
      </c>
      <c r="W110" s="14" t="n">
        <f aca="false">V110*U110</f>
        <v>2081133.56085348</v>
      </c>
      <c r="X110" s="14" t="n">
        <f aca="false">U110</f>
        <v>160087.196988729</v>
      </c>
      <c r="Y110" s="14" t="n">
        <f aca="false">INT(F110/6)</f>
        <v>13</v>
      </c>
      <c r="Z110" s="14" t="n">
        <f aca="false">Y110*X110</f>
        <v>2081133.56085348</v>
      </c>
      <c r="AA110" s="14" t="n">
        <f aca="false">X110</f>
        <v>160087.196988729</v>
      </c>
      <c r="AB110" s="14" t="n">
        <f aca="false">INT(F110/6)</f>
        <v>13</v>
      </c>
      <c r="AC110" s="14" t="n">
        <f aca="false">AB110*AA110</f>
        <v>2081133.56085348</v>
      </c>
      <c r="AD110" s="14" t="n">
        <f aca="false">AA110</f>
        <v>160087.196988729</v>
      </c>
      <c r="AE110" s="14" t="n">
        <f aca="false">INT(F110/6)</f>
        <v>13</v>
      </c>
      <c r="AF110" s="14" t="n">
        <f aca="false">AE110*AD110</f>
        <v>2081133.56085348</v>
      </c>
      <c r="AG110" s="14" t="n">
        <f aca="false">AD110</f>
        <v>160087.196988729</v>
      </c>
      <c r="AH110" s="14" t="n">
        <f aca="false">INT(F110/6)</f>
        <v>13</v>
      </c>
      <c r="AI110" s="14" t="n">
        <f aca="false">AH110*AG110</f>
        <v>2081133.56085348</v>
      </c>
      <c r="AJ110" s="14" t="n">
        <f aca="false">AG110</f>
        <v>160087.196988729</v>
      </c>
      <c r="AK110" s="14" t="n">
        <f aca="false">F110-S110-V110-Y110-AB110-AE110-AH110</f>
        <v>8</v>
      </c>
      <c r="AL110" s="14" t="n">
        <f aca="false">AK110*AJ110</f>
        <v>1280697.57590984</v>
      </c>
      <c r="AO110" s="39" t="n">
        <v>0</v>
      </c>
      <c r="AP110" s="17"/>
      <c r="AQ110" s="17" t="n">
        <v>0</v>
      </c>
      <c r="AR110" s="17" t="n">
        <f aca="false">J110+M110+P110-F110</f>
        <v>0</v>
      </c>
      <c r="AS110" s="18" t="n">
        <f aca="false">Q110+N110+K110-H110</f>
        <v>0</v>
      </c>
      <c r="AT110" s="17"/>
      <c r="AU110" s="17" t="n">
        <f aca="false">S110-J110</f>
        <v>0</v>
      </c>
      <c r="AV110" s="17" t="n">
        <f aca="false">T110-K110</f>
        <v>0</v>
      </c>
      <c r="AW110" s="17" t="n">
        <f aca="false">V110+Y110+AB110-M110</f>
        <v>0</v>
      </c>
      <c r="AX110" s="17" t="n">
        <f aca="false">W110+Z110+AC110-N110</f>
        <v>0</v>
      </c>
      <c r="AY110" s="17" t="n">
        <f aca="false">AE110+AH110+AK110-P110</f>
        <v>0</v>
      </c>
      <c r="AZ110" s="17" t="n">
        <f aca="false">AL110+AI110+AF110-Q110</f>
        <v>0</v>
      </c>
      <c r="BA110" s="17" t="n">
        <f aca="false">F110-J110-M110-P110</f>
        <v>0</v>
      </c>
      <c r="BB110" s="17" t="n">
        <f aca="false">Q110+N110+K110-H110</f>
        <v>0</v>
      </c>
    </row>
    <row r="111" customFormat="false" ht="15" hidden="false" customHeight="false" outlineLevel="0" collapsed="false">
      <c r="A111" s="9" t="n">
        <v>5</v>
      </c>
      <c r="B111" s="10" t="s">
        <v>23</v>
      </c>
      <c r="C111" s="11" t="n">
        <f aca="false">C78*$I$135</f>
        <v>22265.8824960792</v>
      </c>
      <c r="D111" s="12" t="n">
        <f aca="false">C111*1.22</f>
        <v>27164.3766452166</v>
      </c>
      <c r="E111" s="13" t="s">
        <v>19</v>
      </c>
      <c r="F111" s="15" t="n">
        <v>213</v>
      </c>
      <c r="G111" s="14" t="n">
        <f aca="false">D111</f>
        <v>27164.3766452166</v>
      </c>
      <c r="H111" s="13" t="n">
        <f aca="false">F111*G111</f>
        <v>5786012.22543114</v>
      </c>
      <c r="I111" s="14" t="n">
        <f aca="false">G111</f>
        <v>27164.3766452166</v>
      </c>
      <c r="J111" s="14" t="n">
        <f aca="false">S111</f>
        <v>17</v>
      </c>
      <c r="K111" s="14" t="n">
        <f aca="false">J111*I111</f>
        <v>461794.402968683</v>
      </c>
      <c r="L111" s="14" t="n">
        <f aca="false">I111</f>
        <v>27164.3766452166</v>
      </c>
      <c r="M111" s="14" t="n">
        <f aca="false">V111+Y111+AB111</f>
        <v>105</v>
      </c>
      <c r="N111" s="14" t="n">
        <f aca="false">M111*L111</f>
        <v>2852259.54774775</v>
      </c>
      <c r="O111" s="14" t="n">
        <f aca="false">L111</f>
        <v>27164.3766452166</v>
      </c>
      <c r="P111" s="14" t="n">
        <f aca="false">AE111+AH111+AK111</f>
        <v>91</v>
      </c>
      <c r="Q111" s="14" t="n">
        <f aca="false">P111*O111</f>
        <v>2471958.27471471</v>
      </c>
      <c r="R111" s="14" t="n">
        <f aca="false">O111</f>
        <v>27164.3766452166</v>
      </c>
      <c r="S111" s="14" t="n">
        <f aca="false">INT(F111/12)</f>
        <v>17</v>
      </c>
      <c r="T111" s="14" t="n">
        <f aca="false">S111*R111</f>
        <v>461794.402968683</v>
      </c>
      <c r="U111" s="14" t="n">
        <f aca="false">R111</f>
        <v>27164.3766452166</v>
      </c>
      <c r="V111" s="14" t="n">
        <f aca="false">INT(F111/6)</f>
        <v>35</v>
      </c>
      <c r="W111" s="14" t="n">
        <f aca="false">V111*U111</f>
        <v>950753.182582582</v>
      </c>
      <c r="X111" s="14" t="n">
        <f aca="false">U111</f>
        <v>27164.3766452166</v>
      </c>
      <c r="Y111" s="14" t="n">
        <f aca="false">INT(F111/6)</f>
        <v>35</v>
      </c>
      <c r="Z111" s="14" t="n">
        <f aca="false">Y111*X111</f>
        <v>950753.182582582</v>
      </c>
      <c r="AA111" s="14" t="n">
        <f aca="false">X111</f>
        <v>27164.3766452166</v>
      </c>
      <c r="AB111" s="14" t="n">
        <f aca="false">INT(F111/6)</f>
        <v>35</v>
      </c>
      <c r="AC111" s="14" t="n">
        <f aca="false">AB111*AA111</f>
        <v>950753.182582582</v>
      </c>
      <c r="AD111" s="14" t="n">
        <f aca="false">AA111</f>
        <v>27164.3766452166</v>
      </c>
      <c r="AE111" s="14" t="n">
        <f aca="false">INT(F111/6)</f>
        <v>35</v>
      </c>
      <c r="AF111" s="14" t="n">
        <f aca="false">AE111*AD111</f>
        <v>950753.182582582</v>
      </c>
      <c r="AG111" s="14" t="n">
        <f aca="false">AD111</f>
        <v>27164.3766452166</v>
      </c>
      <c r="AH111" s="14" t="n">
        <f aca="false">INT(F111/6)</f>
        <v>35</v>
      </c>
      <c r="AI111" s="14" t="n">
        <f aca="false">AH111*AG111</f>
        <v>950753.182582582</v>
      </c>
      <c r="AJ111" s="14" t="n">
        <f aca="false">AG111</f>
        <v>27164.3766452166</v>
      </c>
      <c r="AK111" s="14" t="n">
        <f aca="false">F111-S111-V111-Y111-AB111-AE111-AH111</f>
        <v>21</v>
      </c>
      <c r="AL111" s="14" t="n">
        <f aca="false">AK111*AJ111</f>
        <v>570451.909549549</v>
      </c>
      <c r="AO111" s="39" t="n">
        <v>0</v>
      </c>
      <c r="AP111" s="17"/>
      <c r="AQ111" s="17" t="n">
        <v>0</v>
      </c>
      <c r="AR111" s="17" t="n">
        <f aca="false">J111+M111+P111-F111</f>
        <v>0</v>
      </c>
      <c r="AS111" s="18" t="n">
        <f aca="false">Q111+N111+K111-H111</f>
        <v>0</v>
      </c>
      <c r="AT111" s="17"/>
      <c r="AU111" s="17" t="n">
        <f aca="false">S111-J111</f>
        <v>0</v>
      </c>
      <c r="AV111" s="17" t="n">
        <f aca="false">T111-K111</f>
        <v>0</v>
      </c>
      <c r="AW111" s="17" t="n">
        <f aca="false">V111+Y111+AB111-M111</f>
        <v>0</v>
      </c>
      <c r="AX111" s="17" t="n">
        <f aca="false">W111+Z111+AC111-N111</f>
        <v>0</v>
      </c>
      <c r="AY111" s="17" t="n">
        <f aca="false">AE111+AH111+AK111-P111</f>
        <v>0</v>
      </c>
      <c r="AZ111" s="17" t="n">
        <f aca="false">AL111+AI111+AF111-Q111</f>
        <v>0</v>
      </c>
      <c r="BA111" s="17" t="n">
        <f aca="false">F111-J111-M111-P111</f>
        <v>0</v>
      </c>
      <c r="BB111" s="17" t="n">
        <f aca="false">Q111+N111+K111-H111</f>
        <v>0</v>
      </c>
    </row>
    <row r="112" customFormat="false" ht="15" hidden="false" customHeight="false" outlineLevel="0" collapsed="false">
      <c r="A112" s="9" t="n">
        <v>6</v>
      </c>
      <c r="B112" s="10" t="s">
        <v>24</v>
      </c>
      <c r="C112" s="11" t="n">
        <f aca="false">C79*$I$135</f>
        <v>1147.22148212248</v>
      </c>
      <c r="D112" s="12" t="n">
        <f aca="false">C112*1.22</f>
        <v>1399.61020818943</v>
      </c>
      <c r="E112" s="13" t="s">
        <v>19</v>
      </c>
      <c r="F112" s="15" t="n">
        <v>948</v>
      </c>
      <c r="G112" s="14" t="n">
        <f aca="false">D112</f>
        <v>1399.61020818943</v>
      </c>
      <c r="H112" s="13" t="n">
        <f aca="false">F112*G112</f>
        <v>1326830.47736358</v>
      </c>
      <c r="I112" s="14" t="n">
        <f aca="false">G112</f>
        <v>1399.61020818943</v>
      </c>
      <c r="J112" s="14" t="n">
        <f aca="false">S112</f>
        <v>79</v>
      </c>
      <c r="K112" s="14" t="n">
        <f aca="false">J112*I112</f>
        <v>110569.206446965</v>
      </c>
      <c r="L112" s="14" t="n">
        <f aca="false">I112</f>
        <v>1399.61020818943</v>
      </c>
      <c r="M112" s="14" t="n">
        <f aca="false">V112+Y112+AB112</f>
        <v>474</v>
      </c>
      <c r="N112" s="14" t="n">
        <f aca="false">M112*L112</f>
        <v>663415.238681788</v>
      </c>
      <c r="O112" s="14" t="n">
        <f aca="false">L112</f>
        <v>1399.61020818943</v>
      </c>
      <c r="P112" s="14" t="n">
        <f aca="false">AE112+AH112+AK112</f>
        <v>395</v>
      </c>
      <c r="Q112" s="14" t="n">
        <f aca="false">P112*O112</f>
        <v>552846.032234824</v>
      </c>
      <c r="R112" s="14" t="n">
        <f aca="false">O112</f>
        <v>1399.61020818943</v>
      </c>
      <c r="S112" s="14" t="n">
        <f aca="false">INT(F112/12)</f>
        <v>79</v>
      </c>
      <c r="T112" s="14" t="n">
        <f aca="false">S112*R112</f>
        <v>110569.206446965</v>
      </c>
      <c r="U112" s="14" t="n">
        <f aca="false">R112</f>
        <v>1399.61020818943</v>
      </c>
      <c r="V112" s="14" t="n">
        <f aca="false">INT(F112/6)</f>
        <v>158</v>
      </c>
      <c r="W112" s="14" t="n">
        <f aca="false">V112*U112</f>
        <v>221138.412893929</v>
      </c>
      <c r="X112" s="14" t="n">
        <f aca="false">U112</f>
        <v>1399.61020818943</v>
      </c>
      <c r="Y112" s="14" t="n">
        <f aca="false">INT(F112/6)</f>
        <v>158</v>
      </c>
      <c r="Z112" s="14" t="n">
        <f aca="false">Y112*X112</f>
        <v>221138.412893929</v>
      </c>
      <c r="AA112" s="14" t="n">
        <f aca="false">X112</f>
        <v>1399.61020818943</v>
      </c>
      <c r="AB112" s="14" t="n">
        <f aca="false">INT(F112/6)</f>
        <v>158</v>
      </c>
      <c r="AC112" s="14" t="n">
        <f aca="false">AB112*AA112</f>
        <v>221138.412893929</v>
      </c>
      <c r="AD112" s="14" t="n">
        <f aca="false">AA112</f>
        <v>1399.61020818943</v>
      </c>
      <c r="AE112" s="14" t="n">
        <f aca="false">INT(F112/6)</f>
        <v>158</v>
      </c>
      <c r="AF112" s="14" t="n">
        <f aca="false">AE112*AD112</f>
        <v>221138.412893929</v>
      </c>
      <c r="AG112" s="14" t="n">
        <f aca="false">AD112</f>
        <v>1399.61020818943</v>
      </c>
      <c r="AH112" s="14" t="n">
        <f aca="false">INT(F112/6)</f>
        <v>158</v>
      </c>
      <c r="AI112" s="14" t="n">
        <f aca="false">AH112*AG112</f>
        <v>221138.412893929</v>
      </c>
      <c r="AJ112" s="14" t="n">
        <f aca="false">AG112</f>
        <v>1399.61020818943</v>
      </c>
      <c r="AK112" s="14" t="n">
        <f aca="false">F112-S112-V112-Y112-AB112-AE112-AH112</f>
        <v>79</v>
      </c>
      <c r="AL112" s="14" t="n">
        <f aca="false">AK112*AJ112</f>
        <v>110569.206446965</v>
      </c>
      <c r="AO112" s="39" t="n">
        <v>0</v>
      </c>
      <c r="AP112" s="17"/>
      <c r="AQ112" s="17" t="n">
        <v>0</v>
      </c>
      <c r="AR112" s="17" t="n">
        <f aca="false">J112+M112+P112-F112</f>
        <v>0</v>
      </c>
      <c r="AS112" s="18" t="n">
        <f aca="false">Q112+N112+K112-H112</f>
        <v>0</v>
      </c>
      <c r="AT112" s="17"/>
      <c r="AU112" s="17" t="n">
        <f aca="false">S112-J112</f>
        <v>0</v>
      </c>
      <c r="AV112" s="17" t="n">
        <f aca="false">T112-K112</f>
        <v>0</v>
      </c>
      <c r="AW112" s="17" t="n">
        <f aca="false">V112+Y112+AB112-M112</f>
        <v>0</v>
      </c>
      <c r="AX112" s="17" t="n">
        <f aca="false">W112+Z112+AC112-N112</f>
        <v>0</v>
      </c>
      <c r="AY112" s="17" t="n">
        <f aca="false">AE112+AH112+AK112-P112</f>
        <v>0</v>
      </c>
      <c r="AZ112" s="17" t="n">
        <f aca="false">AL112+AI112+AF112-Q112</f>
        <v>0</v>
      </c>
      <c r="BA112" s="17" t="n">
        <f aca="false">F112-J112-M112-P112</f>
        <v>0</v>
      </c>
      <c r="BB112" s="17" t="n">
        <f aca="false">Q112+N112+K112-H112</f>
        <v>0</v>
      </c>
    </row>
    <row r="113" customFormat="false" ht="30" hidden="false" customHeight="false" outlineLevel="0" collapsed="false">
      <c r="A113" s="9" t="n">
        <v>7</v>
      </c>
      <c r="B113" s="10" t="s">
        <v>25</v>
      </c>
      <c r="C113" s="11" t="n">
        <f aca="false">C80*$I$135</f>
        <v>2076.87830330979</v>
      </c>
      <c r="D113" s="12" t="n">
        <f aca="false">C113*1.22</f>
        <v>2533.79153003794</v>
      </c>
      <c r="E113" s="13" t="s">
        <v>19</v>
      </c>
      <c r="F113" s="15" t="n">
        <v>4282</v>
      </c>
      <c r="G113" s="14" t="n">
        <f aca="false">D113</f>
        <v>2533.79153003794</v>
      </c>
      <c r="H113" s="13" t="n">
        <f aca="false">F113*G113</f>
        <v>10849695.3316225</v>
      </c>
      <c r="I113" s="14" t="n">
        <f aca="false">G113</f>
        <v>2533.79153003794</v>
      </c>
      <c r="J113" s="14" t="n">
        <f aca="false">S113</f>
        <v>356</v>
      </c>
      <c r="K113" s="14" t="n">
        <f aca="false">J113*I113</f>
        <v>902029.784693507</v>
      </c>
      <c r="L113" s="14" t="n">
        <f aca="false">I113</f>
        <v>2533.79153003794</v>
      </c>
      <c r="M113" s="14" t="n">
        <f aca="false">V113+Y113+AB113</f>
        <v>2139</v>
      </c>
      <c r="N113" s="14" t="n">
        <f aca="false">M113*L113</f>
        <v>5419780.08275116</v>
      </c>
      <c r="O113" s="14" t="n">
        <f aca="false">L113</f>
        <v>2533.79153003794</v>
      </c>
      <c r="P113" s="14" t="n">
        <f aca="false">AE113+AH113+AK113</f>
        <v>1787</v>
      </c>
      <c r="Q113" s="14" t="n">
        <f aca="false">P113*O113</f>
        <v>4527885.4641778</v>
      </c>
      <c r="R113" s="14" t="n">
        <f aca="false">O113</f>
        <v>2533.79153003794</v>
      </c>
      <c r="S113" s="14" t="n">
        <f aca="false">INT(F113/12)</f>
        <v>356</v>
      </c>
      <c r="T113" s="14" t="n">
        <f aca="false">S113*R113</f>
        <v>902029.784693507</v>
      </c>
      <c r="U113" s="14" t="n">
        <f aca="false">R113</f>
        <v>2533.79153003794</v>
      </c>
      <c r="V113" s="14" t="n">
        <f aca="false">INT(F113/6)</f>
        <v>713</v>
      </c>
      <c r="W113" s="14" t="n">
        <f aca="false">V113*U113</f>
        <v>1806593.36091705</v>
      </c>
      <c r="X113" s="14" t="n">
        <f aca="false">U113</f>
        <v>2533.79153003794</v>
      </c>
      <c r="Y113" s="14" t="n">
        <f aca="false">INT(F113/6)</f>
        <v>713</v>
      </c>
      <c r="Z113" s="14" t="n">
        <f aca="false">Y113*X113</f>
        <v>1806593.36091705</v>
      </c>
      <c r="AA113" s="14" t="n">
        <f aca="false">X113</f>
        <v>2533.79153003794</v>
      </c>
      <c r="AB113" s="14" t="n">
        <f aca="false">INT(F113/6)</f>
        <v>713</v>
      </c>
      <c r="AC113" s="14" t="n">
        <f aca="false">AB113*AA113</f>
        <v>1806593.36091705</v>
      </c>
      <c r="AD113" s="14" t="n">
        <f aca="false">AA113</f>
        <v>2533.79153003794</v>
      </c>
      <c r="AE113" s="14" t="n">
        <f aca="false">INT(F113/6)</f>
        <v>713</v>
      </c>
      <c r="AF113" s="14" t="n">
        <f aca="false">AE113*AD113</f>
        <v>1806593.36091705</v>
      </c>
      <c r="AG113" s="14" t="n">
        <f aca="false">AD113</f>
        <v>2533.79153003794</v>
      </c>
      <c r="AH113" s="14" t="n">
        <f aca="false">INT(F113/6)</f>
        <v>713</v>
      </c>
      <c r="AI113" s="14" t="n">
        <f aca="false">AH113*AG113</f>
        <v>1806593.36091705</v>
      </c>
      <c r="AJ113" s="14" t="n">
        <f aca="false">AG113</f>
        <v>2533.79153003794</v>
      </c>
      <c r="AK113" s="14" t="n">
        <f aca="false">F113-S113-V113-Y113-AB113-AE113-AH113</f>
        <v>361</v>
      </c>
      <c r="AL113" s="14" t="n">
        <f aca="false">AK113*AJ113</f>
        <v>914698.742343697</v>
      </c>
      <c r="AO113" s="39" t="n">
        <v>0</v>
      </c>
      <c r="AP113" s="17"/>
      <c r="AQ113" s="17" t="n">
        <v>0</v>
      </c>
      <c r="AR113" s="17" t="n">
        <f aca="false">J113+M113+P113-F113</f>
        <v>0</v>
      </c>
      <c r="AS113" s="18" t="n">
        <f aca="false">Q113+N113+K113-H113</f>
        <v>0</v>
      </c>
      <c r="AT113" s="17"/>
      <c r="AU113" s="17" t="n">
        <f aca="false">S113-J113</f>
        <v>0</v>
      </c>
      <c r="AV113" s="17" t="n">
        <f aca="false">T113-K113</f>
        <v>0</v>
      </c>
      <c r="AW113" s="17" t="n">
        <f aca="false">V113+Y113+AB113-M113</f>
        <v>0</v>
      </c>
      <c r="AX113" s="17" t="n">
        <f aca="false">W113+Z113+AC113-N113</f>
        <v>0</v>
      </c>
      <c r="AY113" s="17" t="n">
        <f aca="false">AE113+AH113+AK113-P113</f>
        <v>0</v>
      </c>
      <c r="AZ113" s="17" t="n">
        <f aca="false">AL113+AI113+AF113-Q113</f>
        <v>0</v>
      </c>
      <c r="BA113" s="17" t="n">
        <f aca="false">F113-J113-M113-P113</f>
        <v>0</v>
      </c>
      <c r="BB113" s="17" t="n">
        <f aca="false">Q113+N113+K113-H113</f>
        <v>0</v>
      </c>
    </row>
    <row r="114" customFormat="false" ht="30" hidden="false" customHeight="false" outlineLevel="0" collapsed="false">
      <c r="A114" s="9" t="n">
        <v>8</v>
      </c>
      <c r="B114" s="10" t="s">
        <v>26</v>
      </c>
      <c r="C114" s="11" t="n">
        <f aca="false">C81*$I$135</f>
        <v>3249.23324370436</v>
      </c>
      <c r="D114" s="12" t="n">
        <f aca="false">C114*1.22</f>
        <v>3964.06455731932</v>
      </c>
      <c r="E114" s="13" t="s">
        <v>19</v>
      </c>
      <c r="F114" s="15" t="n">
        <v>36</v>
      </c>
      <c r="G114" s="14" t="n">
        <f aca="false">D114</f>
        <v>3964.06455731932</v>
      </c>
      <c r="H114" s="13" t="n">
        <f aca="false">F114*G114</f>
        <v>142706.324063495</v>
      </c>
      <c r="I114" s="14" t="n">
        <f aca="false">G114</f>
        <v>3964.06455731932</v>
      </c>
      <c r="J114" s="14" t="n">
        <f aca="false">S114</f>
        <v>3</v>
      </c>
      <c r="K114" s="14" t="n">
        <f aca="false">J114*I114</f>
        <v>11892.193671958</v>
      </c>
      <c r="L114" s="14" t="n">
        <f aca="false">I114</f>
        <v>3964.06455731932</v>
      </c>
      <c r="M114" s="14" t="n">
        <f aca="false">V114+Y114+AB114</f>
        <v>18</v>
      </c>
      <c r="N114" s="14" t="n">
        <f aca="false">M114*L114</f>
        <v>71353.1620317477</v>
      </c>
      <c r="O114" s="14" t="n">
        <f aca="false">L114</f>
        <v>3964.06455731932</v>
      </c>
      <c r="P114" s="14" t="n">
        <f aca="false">AE114+AH114+AK114</f>
        <v>15</v>
      </c>
      <c r="Q114" s="14" t="n">
        <f aca="false">P114*O114</f>
        <v>59460.9683597897</v>
      </c>
      <c r="R114" s="14" t="n">
        <f aca="false">O114</f>
        <v>3964.06455731932</v>
      </c>
      <c r="S114" s="14" t="n">
        <f aca="false">INT(F114/12)</f>
        <v>3</v>
      </c>
      <c r="T114" s="14" t="n">
        <f aca="false">S114*R114</f>
        <v>11892.193671958</v>
      </c>
      <c r="U114" s="14" t="n">
        <f aca="false">R114</f>
        <v>3964.06455731932</v>
      </c>
      <c r="V114" s="14" t="n">
        <f aca="false">INT(F114/6)</f>
        <v>6</v>
      </c>
      <c r="W114" s="14" t="n">
        <f aca="false">V114*U114</f>
        <v>23784.3873439159</v>
      </c>
      <c r="X114" s="14" t="n">
        <f aca="false">U114</f>
        <v>3964.06455731932</v>
      </c>
      <c r="Y114" s="14" t="n">
        <f aca="false">INT(F114/6)</f>
        <v>6</v>
      </c>
      <c r="Z114" s="14" t="n">
        <f aca="false">Y114*X114</f>
        <v>23784.3873439159</v>
      </c>
      <c r="AA114" s="14" t="n">
        <f aca="false">X114</f>
        <v>3964.06455731932</v>
      </c>
      <c r="AB114" s="14" t="n">
        <f aca="false">INT(F114/6)</f>
        <v>6</v>
      </c>
      <c r="AC114" s="14" t="n">
        <f aca="false">AB114*AA114</f>
        <v>23784.3873439159</v>
      </c>
      <c r="AD114" s="14" t="n">
        <f aca="false">AA114</f>
        <v>3964.06455731932</v>
      </c>
      <c r="AE114" s="14" t="n">
        <f aca="false">INT(F114/6)</f>
        <v>6</v>
      </c>
      <c r="AF114" s="14" t="n">
        <f aca="false">AE114*AD114</f>
        <v>23784.3873439159</v>
      </c>
      <c r="AG114" s="14" t="n">
        <f aca="false">AD114</f>
        <v>3964.06455731932</v>
      </c>
      <c r="AH114" s="14" t="n">
        <f aca="false">INT(F114/6)</f>
        <v>6</v>
      </c>
      <c r="AI114" s="14" t="n">
        <f aca="false">AH114*AG114</f>
        <v>23784.3873439159</v>
      </c>
      <c r="AJ114" s="14" t="n">
        <f aca="false">AG114</f>
        <v>3964.06455731932</v>
      </c>
      <c r="AK114" s="14" t="n">
        <f aca="false">F114-S114-V114-Y114-AB114-AE114-AH114</f>
        <v>3</v>
      </c>
      <c r="AL114" s="14" t="n">
        <f aca="false">AK114*AJ114</f>
        <v>11892.193671958</v>
      </c>
      <c r="AO114" s="39" t="n">
        <v>0</v>
      </c>
      <c r="AP114" s="17"/>
      <c r="AQ114" s="17" t="n">
        <v>0</v>
      </c>
      <c r="AR114" s="17" t="n">
        <f aca="false">J114+M114+P114-F114</f>
        <v>0</v>
      </c>
      <c r="AS114" s="18" t="n">
        <f aca="false">Q114+N114+K114-H114</f>
        <v>0</v>
      </c>
      <c r="AT114" s="17"/>
      <c r="AU114" s="17" t="n">
        <f aca="false">S114-J114</f>
        <v>0</v>
      </c>
      <c r="AV114" s="17" t="n">
        <f aca="false">T114-K114</f>
        <v>0</v>
      </c>
      <c r="AW114" s="17" t="n">
        <f aca="false">V114+Y114+AB114-M114</f>
        <v>0</v>
      </c>
      <c r="AX114" s="17" t="n">
        <f aca="false">W114+Z114+AC114-N114</f>
        <v>0</v>
      </c>
      <c r="AY114" s="17" t="n">
        <f aca="false">AE114+AH114+AK114-P114</f>
        <v>0</v>
      </c>
      <c r="AZ114" s="17" t="n">
        <f aca="false">AL114+AI114+AF114-Q114</f>
        <v>0</v>
      </c>
      <c r="BA114" s="17" t="n">
        <f aca="false">F114-J114-M114-P114</f>
        <v>0</v>
      </c>
      <c r="BB114" s="17" t="n">
        <f aca="false">Q114+N114+K114-H114</f>
        <v>0</v>
      </c>
    </row>
    <row r="115" customFormat="false" ht="45" hidden="false" customHeight="false" outlineLevel="0" collapsed="false">
      <c r="A115" s="9" t="n">
        <v>9</v>
      </c>
      <c r="B115" s="10" t="s">
        <v>27</v>
      </c>
      <c r="C115" s="11" t="n">
        <f aca="false">C82*$I$135</f>
        <v>4198.56950649174</v>
      </c>
      <c r="D115" s="12" t="n">
        <f aca="false">C115*1.22</f>
        <v>5122.25479791992</v>
      </c>
      <c r="E115" s="13" t="s">
        <v>19</v>
      </c>
      <c r="F115" s="15" t="n">
        <v>76</v>
      </c>
      <c r="G115" s="14" t="n">
        <f aca="false">D115</f>
        <v>5122.25479791992</v>
      </c>
      <c r="H115" s="13" t="n">
        <f aca="false">F115*G115</f>
        <v>389291.364641914</v>
      </c>
      <c r="I115" s="14" t="n">
        <f aca="false">G115</f>
        <v>5122.25479791992</v>
      </c>
      <c r="J115" s="14" t="n">
        <f aca="false">S115</f>
        <v>6</v>
      </c>
      <c r="K115" s="14" t="n">
        <f aca="false">J115*I115</f>
        <v>30733.5287875195</v>
      </c>
      <c r="L115" s="14" t="n">
        <f aca="false">I115</f>
        <v>5122.25479791992</v>
      </c>
      <c r="M115" s="14" t="n">
        <f aca="false">V115+Y115+AB115</f>
        <v>36</v>
      </c>
      <c r="N115" s="14" t="n">
        <f aca="false">M115*L115</f>
        <v>184401.172725117</v>
      </c>
      <c r="O115" s="14" t="n">
        <f aca="false">L115</f>
        <v>5122.25479791992</v>
      </c>
      <c r="P115" s="14" t="n">
        <f aca="false">AE115+AH115+AK115</f>
        <v>34</v>
      </c>
      <c r="Q115" s="14" t="n">
        <f aca="false">P115*O115</f>
        <v>174156.663129277</v>
      </c>
      <c r="R115" s="14" t="n">
        <f aca="false">O115</f>
        <v>5122.25479791992</v>
      </c>
      <c r="S115" s="14" t="n">
        <f aca="false">INT(F115/12)</f>
        <v>6</v>
      </c>
      <c r="T115" s="14" t="n">
        <f aca="false">S115*R115</f>
        <v>30733.5287875195</v>
      </c>
      <c r="U115" s="14" t="n">
        <f aca="false">R115</f>
        <v>5122.25479791992</v>
      </c>
      <c r="V115" s="14" t="n">
        <f aca="false">INT(F115/6)</f>
        <v>12</v>
      </c>
      <c r="W115" s="14" t="n">
        <f aca="false">V115*U115</f>
        <v>61467.057575039</v>
      </c>
      <c r="X115" s="14" t="n">
        <f aca="false">U115</f>
        <v>5122.25479791992</v>
      </c>
      <c r="Y115" s="14" t="n">
        <f aca="false">INT(F115/6)</f>
        <v>12</v>
      </c>
      <c r="Z115" s="14" t="n">
        <f aca="false">Y115*X115</f>
        <v>61467.057575039</v>
      </c>
      <c r="AA115" s="14" t="n">
        <f aca="false">X115</f>
        <v>5122.25479791992</v>
      </c>
      <c r="AB115" s="14" t="n">
        <f aca="false">INT(F115/6)</f>
        <v>12</v>
      </c>
      <c r="AC115" s="14" t="n">
        <f aca="false">AB115*AA115</f>
        <v>61467.057575039</v>
      </c>
      <c r="AD115" s="14" t="n">
        <f aca="false">AA115</f>
        <v>5122.25479791992</v>
      </c>
      <c r="AE115" s="14" t="n">
        <f aca="false">INT(F115/6)</f>
        <v>12</v>
      </c>
      <c r="AF115" s="14" t="n">
        <f aca="false">AE115*AD115</f>
        <v>61467.057575039</v>
      </c>
      <c r="AG115" s="14" t="n">
        <f aca="false">AD115</f>
        <v>5122.25479791992</v>
      </c>
      <c r="AH115" s="14" t="n">
        <f aca="false">INT(F115/6)</f>
        <v>12</v>
      </c>
      <c r="AI115" s="14" t="n">
        <f aca="false">AH115*AG115</f>
        <v>61467.057575039</v>
      </c>
      <c r="AJ115" s="14" t="n">
        <f aca="false">AG115</f>
        <v>5122.25479791992</v>
      </c>
      <c r="AK115" s="14" t="n">
        <f aca="false">F115-S115-V115-Y115-AB115-AE115-AH115</f>
        <v>10</v>
      </c>
      <c r="AL115" s="14" t="n">
        <f aca="false">AK115*AJ115</f>
        <v>51222.5479791992</v>
      </c>
      <c r="AO115" s="39" t="n">
        <v>0</v>
      </c>
      <c r="AP115" s="17"/>
      <c r="AQ115" s="17" t="n">
        <v>0</v>
      </c>
      <c r="AR115" s="17" t="n">
        <f aca="false">J115+M115+P115-F115</f>
        <v>0</v>
      </c>
      <c r="AS115" s="18" t="n">
        <f aca="false">Q115+N115+K115-H115</f>
        <v>0</v>
      </c>
      <c r="AT115" s="17"/>
      <c r="AU115" s="17" t="n">
        <f aca="false">S115-J115</f>
        <v>0</v>
      </c>
      <c r="AV115" s="17" t="n">
        <f aca="false">T115-K115</f>
        <v>0</v>
      </c>
      <c r="AW115" s="17" t="n">
        <f aca="false">V115+Y115+AB115-M115</f>
        <v>0</v>
      </c>
      <c r="AX115" s="17" t="n">
        <f aca="false">W115+Z115+AC115-N115</f>
        <v>0</v>
      </c>
      <c r="AY115" s="17" t="n">
        <f aca="false">AE115+AH115+AK115-P115</f>
        <v>0</v>
      </c>
      <c r="AZ115" s="17" t="n">
        <f aca="false">AL115+AI115+AF115-Q115</f>
        <v>0</v>
      </c>
      <c r="BA115" s="17" t="n">
        <f aca="false">F115-J115-M115-P115</f>
        <v>0</v>
      </c>
      <c r="BB115" s="17" t="n">
        <f aca="false">Q115+N115+K115-H115</f>
        <v>0</v>
      </c>
    </row>
    <row r="116" customFormat="false" ht="15" hidden="false" customHeight="false" outlineLevel="0" collapsed="false">
      <c r="A116" s="9" t="n">
        <v>10</v>
      </c>
      <c r="B116" s="10" t="s">
        <v>28</v>
      </c>
      <c r="C116" s="11" t="n">
        <f aca="false">C83*$I$135</f>
        <v>26766.7394709432</v>
      </c>
      <c r="D116" s="12" t="n">
        <f aca="false">C116*1.22</f>
        <v>32655.4221545507</v>
      </c>
      <c r="E116" s="13" t="s">
        <v>19</v>
      </c>
      <c r="F116" s="15" t="n">
        <v>79</v>
      </c>
      <c r="G116" s="14" t="n">
        <f aca="false">D116</f>
        <v>32655.4221545507</v>
      </c>
      <c r="H116" s="13" t="n">
        <f aca="false">F116*G116</f>
        <v>2579778.35020951</v>
      </c>
      <c r="I116" s="14" t="n">
        <f aca="false">G116</f>
        <v>32655.4221545507</v>
      </c>
      <c r="J116" s="14" t="n">
        <f aca="false">S116</f>
        <v>6</v>
      </c>
      <c r="K116" s="14" t="n">
        <f aca="false">J116*I116</f>
        <v>195932.532927304</v>
      </c>
      <c r="L116" s="14" t="n">
        <f aca="false">I116</f>
        <v>32655.4221545507</v>
      </c>
      <c r="M116" s="14" t="n">
        <f aca="false">V116+Y116+AB116</f>
        <v>39</v>
      </c>
      <c r="N116" s="14" t="n">
        <f aca="false">M116*L116</f>
        <v>1273561.46402748</v>
      </c>
      <c r="O116" s="14" t="n">
        <f aca="false">L116</f>
        <v>32655.4221545507</v>
      </c>
      <c r="P116" s="14" t="n">
        <f aca="false">AE116+AH116+AK116</f>
        <v>34</v>
      </c>
      <c r="Q116" s="14" t="n">
        <f aca="false">P116*O116</f>
        <v>1110284.35325472</v>
      </c>
      <c r="R116" s="14" t="n">
        <f aca="false">O116</f>
        <v>32655.4221545507</v>
      </c>
      <c r="S116" s="14" t="n">
        <f aca="false">INT(F116/12)</f>
        <v>6</v>
      </c>
      <c r="T116" s="14" t="n">
        <f aca="false">S116*R116</f>
        <v>195932.532927304</v>
      </c>
      <c r="U116" s="14" t="n">
        <f aca="false">R116</f>
        <v>32655.4221545507</v>
      </c>
      <c r="V116" s="14" t="n">
        <f aca="false">INT(F116/6)</f>
        <v>13</v>
      </c>
      <c r="W116" s="14" t="n">
        <f aca="false">V116*U116</f>
        <v>424520.488009159</v>
      </c>
      <c r="X116" s="14" t="n">
        <f aca="false">U116</f>
        <v>32655.4221545507</v>
      </c>
      <c r="Y116" s="14" t="n">
        <f aca="false">INT(F116/6)</f>
        <v>13</v>
      </c>
      <c r="Z116" s="14" t="n">
        <f aca="false">Y116*X116</f>
        <v>424520.488009159</v>
      </c>
      <c r="AA116" s="14" t="n">
        <f aca="false">X116</f>
        <v>32655.4221545507</v>
      </c>
      <c r="AB116" s="14" t="n">
        <f aca="false">INT(F116/6)</f>
        <v>13</v>
      </c>
      <c r="AC116" s="14" t="n">
        <f aca="false">AB116*AA116</f>
        <v>424520.488009159</v>
      </c>
      <c r="AD116" s="14" t="n">
        <f aca="false">AA116</f>
        <v>32655.4221545507</v>
      </c>
      <c r="AE116" s="14" t="n">
        <f aca="false">INT(F116/6)</f>
        <v>13</v>
      </c>
      <c r="AF116" s="14" t="n">
        <f aca="false">AE116*AD116</f>
        <v>424520.488009159</v>
      </c>
      <c r="AG116" s="14" t="n">
        <f aca="false">AD116</f>
        <v>32655.4221545507</v>
      </c>
      <c r="AH116" s="14" t="n">
        <f aca="false">INT(F116/6)</f>
        <v>13</v>
      </c>
      <c r="AI116" s="14" t="n">
        <f aca="false">AH116*AG116</f>
        <v>424520.488009159</v>
      </c>
      <c r="AJ116" s="14" t="n">
        <f aca="false">AG116</f>
        <v>32655.4221545507</v>
      </c>
      <c r="AK116" s="14" t="n">
        <f aca="false">F116-S116-V116-Y116-AB116-AE116-AH116</f>
        <v>8</v>
      </c>
      <c r="AL116" s="14" t="n">
        <f aca="false">AK116*AJ116</f>
        <v>261243.377236406</v>
      </c>
      <c r="AO116" s="39" t="n">
        <v>0</v>
      </c>
      <c r="AP116" s="17"/>
      <c r="AQ116" s="17" t="n">
        <v>0</v>
      </c>
      <c r="AR116" s="17" t="n">
        <f aca="false">J116+M116+P116-F116</f>
        <v>0</v>
      </c>
      <c r="AS116" s="18" t="n">
        <f aca="false">Q116+N116+K116-H116</f>
        <v>0</v>
      </c>
      <c r="AT116" s="17"/>
      <c r="AU116" s="17" t="n">
        <f aca="false">S116-J116</f>
        <v>0</v>
      </c>
      <c r="AV116" s="17" t="n">
        <f aca="false">T116-K116</f>
        <v>0</v>
      </c>
      <c r="AW116" s="17" t="n">
        <f aca="false">V116+Y116+AB116-M116</f>
        <v>0</v>
      </c>
      <c r="AX116" s="17" t="n">
        <f aca="false">W116+Z116+AC116-N116</f>
        <v>0</v>
      </c>
      <c r="AY116" s="17" t="n">
        <f aca="false">AE116+AH116+AK116-P116</f>
        <v>0</v>
      </c>
      <c r="AZ116" s="17" t="n">
        <f aca="false">AL116+AI116+AF116-Q116</f>
        <v>0</v>
      </c>
      <c r="BA116" s="17" t="n">
        <f aca="false">F116-J116-M116-P116</f>
        <v>0</v>
      </c>
      <c r="BB116" s="17" t="n">
        <f aca="false">Q116+N116+K116-H116</f>
        <v>0</v>
      </c>
    </row>
    <row r="117" customFormat="false" ht="15" hidden="false" customHeight="false" outlineLevel="0" collapsed="false">
      <c r="A117" s="9" t="n">
        <v>11</v>
      </c>
      <c r="B117" s="10" t="s">
        <v>29</v>
      </c>
      <c r="C117" s="11" t="n">
        <f aca="false">C84*$I$135</f>
        <v>3717.7546420817</v>
      </c>
      <c r="D117" s="12" t="n">
        <f aca="false">C117*1.22</f>
        <v>4535.66066333968</v>
      </c>
      <c r="E117" s="13" t="s">
        <v>19</v>
      </c>
      <c r="F117" s="15" t="n">
        <v>213</v>
      </c>
      <c r="G117" s="14" t="n">
        <f aca="false">D117</f>
        <v>4535.66066333968</v>
      </c>
      <c r="H117" s="13" t="n">
        <f aca="false">F117*G117</f>
        <v>966095.721291352</v>
      </c>
      <c r="I117" s="14" t="n">
        <f aca="false">G117</f>
        <v>4535.66066333968</v>
      </c>
      <c r="J117" s="14" t="n">
        <f aca="false">S117</f>
        <v>17</v>
      </c>
      <c r="K117" s="14" t="n">
        <f aca="false">J117*I117</f>
        <v>77106.2312767746</v>
      </c>
      <c r="L117" s="14" t="n">
        <f aca="false">I117</f>
        <v>4535.66066333968</v>
      </c>
      <c r="M117" s="14" t="n">
        <f aca="false">V117+Y117+AB117</f>
        <v>105</v>
      </c>
      <c r="N117" s="14" t="n">
        <f aca="false">M117*L117</f>
        <v>476244.369650666</v>
      </c>
      <c r="O117" s="14" t="n">
        <f aca="false">L117</f>
        <v>4535.66066333968</v>
      </c>
      <c r="P117" s="14" t="n">
        <f aca="false">AE117+AH117+AK117</f>
        <v>91</v>
      </c>
      <c r="Q117" s="14" t="n">
        <f aca="false">P117*O117</f>
        <v>412745.120363911</v>
      </c>
      <c r="R117" s="14" t="n">
        <f aca="false">O117</f>
        <v>4535.66066333968</v>
      </c>
      <c r="S117" s="14" t="n">
        <f aca="false">INT(F117/12)</f>
        <v>17</v>
      </c>
      <c r="T117" s="14" t="n">
        <f aca="false">S117*R117</f>
        <v>77106.2312767746</v>
      </c>
      <c r="U117" s="14" t="n">
        <f aca="false">R117</f>
        <v>4535.66066333968</v>
      </c>
      <c r="V117" s="14" t="n">
        <f aca="false">INT(F117/6)</f>
        <v>35</v>
      </c>
      <c r="W117" s="14" t="n">
        <f aca="false">V117*U117</f>
        <v>158748.123216889</v>
      </c>
      <c r="X117" s="14" t="n">
        <f aca="false">U117</f>
        <v>4535.66066333968</v>
      </c>
      <c r="Y117" s="14" t="n">
        <f aca="false">INT(F117/6)</f>
        <v>35</v>
      </c>
      <c r="Z117" s="14" t="n">
        <f aca="false">Y117*X117</f>
        <v>158748.123216889</v>
      </c>
      <c r="AA117" s="14" t="n">
        <f aca="false">X117</f>
        <v>4535.66066333968</v>
      </c>
      <c r="AB117" s="14" t="n">
        <f aca="false">INT(F117/6)</f>
        <v>35</v>
      </c>
      <c r="AC117" s="14" t="n">
        <f aca="false">AB117*AA117</f>
        <v>158748.123216889</v>
      </c>
      <c r="AD117" s="14" t="n">
        <f aca="false">AA117</f>
        <v>4535.66066333968</v>
      </c>
      <c r="AE117" s="14" t="n">
        <f aca="false">INT(F117/6)</f>
        <v>35</v>
      </c>
      <c r="AF117" s="14" t="n">
        <f aca="false">AE117*AD117</f>
        <v>158748.123216889</v>
      </c>
      <c r="AG117" s="14" t="n">
        <f aca="false">AD117</f>
        <v>4535.66066333968</v>
      </c>
      <c r="AH117" s="14" t="n">
        <f aca="false">INT(F117/6)</f>
        <v>35</v>
      </c>
      <c r="AI117" s="14" t="n">
        <f aca="false">AH117*AG117</f>
        <v>158748.123216889</v>
      </c>
      <c r="AJ117" s="14" t="n">
        <f aca="false">AG117</f>
        <v>4535.66066333968</v>
      </c>
      <c r="AK117" s="14" t="n">
        <f aca="false">F117-S117-V117-Y117-AB117-AE117-AH117</f>
        <v>21</v>
      </c>
      <c r="AL117" s="14" t="n">
        <f aca="false">AK117*AJ117</f>
        <v>95248.8739301333</v>
      </c>
      <c r="AO117" s="39" t="n">
        <v>0</v>
      </c>
      <c r="AP117" s="17"/>
      <c r="AQ117" s="17" t="n">
        <v>0</v>
      </c>
      <c r="AR117" s="17" t="n">
        <f aca="false">J117+M117+P117-F117</f>
        <v>0</v>
      </c>
      <c r="AS117" s="18" t="n">
        <f aca="false">Q117+N117+K117-H117</f>
        <v>0</v>
      </c>
      <c r="AT117" s="17"/>
      <c r="AU117" s="17" t="n">
        <f aca="false">S117-J117</f>
        <v>0</v>
      </c>
      <c r="AV117" s="17" t="n">
        <f aca="false">T117-K117</f>
        <v>0</v>
      </c>
      <c r="AW117" s="17" t="n">
        <f aca="false">V117+Y117+AB117-M117</f>
        <v>0</v>
      </c>
      <c r="AX117" s="17" t="n">
        <f aca="false">W117+Z117+AC117-N117</f>
        <v>0</v>
      </c>
      <c r="AY117" s="17" t="n">
        <f aca="false">AE117+AH117+AK117-P117</f>
        <v>0</v>
      </c>
      <c r="AZ117" s="17" t="n">
        <f aca="false">AL117+AI117+AF117-Q117</f>
        <v>0</v>
      </c>
      <c r="BA117" s="17" t="n">
        <f aca="false">F117-J117-M117-P117</f>
        <v>0</v>
      </c>
      <c r="BB117" s="17" t="n">
        <f aca="false">Q117+N117+K117-H117</f>
        <v>0</v>
      </c>
    </row>
    <row r="118" customFormat="false" ht="15" hidden="false" customHeight="false" outlineLevel="0" collapsed="false">
      <c r="A118" s="9" t="n">
        <v>12</v>
      </c>
      <c r="B118" s="10" t="s">
        <v>30</v>
      </c>
      <c r="C118" s="11" t="n">
        <f aca="false">C85*$I$135</f>
        <v>2266.43068480166</v>
      </c>
      <c r="D118" s="12" t="n">
        <f aca="false">C118*1.22</f>
        <v>2765.04543545803</v>
      </c>
      <c r="E118" s="13" t="s">
        <v>19</v>
      </c>
      <c r="F118" s="15" t="n">
        <v>948</v>
      </c>
      <c r="G118" s="14" t="n">
        <f aca="false">D118</f>
        <v>2765.04543545803</v>
      </c>
      <c r="H118" s="13" t="n">
        <f aca="false">F118*G118</f>
        <v>2621263.07281421</v>
      </c>
      <c r="I118" s="14" t="n">
        <f aca="false">G118</f>
        <v>2765.04543545803</v>
      </c>
      <c r="J118" s="14" t="n">
        <f aca="false">S118</f>
        <v>79</v>
      </c>
      <c r="K118" s="14" t="n">
        <f aca="false">J118*I118</f>
        <v>218438.589401184</v>
      </c>
      <c r="L118" s="14" t="n">
        <f aca="false">I118</f>
        <v>2765.04543545803</v>
      </c>
      <c r="M118" s="14" t="n">
        <f aca="false">V118+Y118+AB118</f>
        <v>474</v>
      </c>
      <c r="N118" s="14" t="n">
        <f aca="false">M118*L118</f>
        <v>1310631.53640711</v>
      </c>
      <c r="O118" s="14" t="n">
        <f aca="false">L118</f>
        <v>2765.04543545803</v>
      </c>
      <c r="P118" s="14" t="n">
        <f aca="false">AE118+AH118+AK118</f>
        <v>395</v>
      </c>
      <c r="Q118" s="14" t="n">
        <f aca="false">P118*O118</f>
        <v>1092192.94700592</v>
      </c>
      <c r="R118" s="14" t="n">
        <f aca="false">O118</f>
        <v>2765.04543545803</v>
      </c>
      <c r="S118" s="14" t="n">
        <f aca="false">INT(F118/12)</f>
        <v>79</v>
      </c>
      <c r="T118" s="14" t="n">
        <f aca="false">S118*R118</f>
        <v>218438.589401184</v>
      </c>
      <c r="U118" s="14" t="n">
        <f aca="false">R118</f>
        <v>2765.04543545803</v>
      </c>
      <c r="V118" s="14" t="n">
        <f aca="false">INT(F118/6)</f>
        <v>158</v>
      </c>
      <c r="W118" s="14" t="n">
        <f aca="false">V118*U118</f>
        <v>436877.178802368</v>
      </c>
      <c r="X118" s="14" t="n">
        <f aca="false">U118</f>
        <v>2765.04543545803</v>
      </c>
      <c r="Y118" s="14" t="n">
        <f aca="false">INT(F118/6)</f>
        <v>158</v>
      </c>
      <c r="Z118" s="14" t="n">
        <f aca="false">Y118*X118</f>
        <v>436877.178802368</v>
      </c>
      <c r="AA118" s="14" t="n">
        <f aca="false">X118</f>
        <v>2765.04543545803</v>
      </c>
      <c r="AB118" s="14" t="n">
        <f aca="false">INT(F118/6)</f>
        <v>158</v>
      </c>
      <c r="AC118" s="14" t="n">
        <f aca="false">AB118*AA118</f>
        <v>436877.178802368</v>
      </c>
      <c r="AD118" s="14" t="n">
        <f aca="false">AA118</f>
        <v>2765.04543545803</v>
      </c>
      <c r="AE118" s="14" t="n">
        <f aca="false">INT(F118/6)</f>
        <v>158</v>
      </c>
      <c r="AF118" s="14" t="n">
        <f aca="false">AE118*AD118</f>
        <v>436877.178802368</v>
      </c>
      <c r="AG118" s="14" t="n">
        <f aca="false">AD118</f>
        <v>2765.04543545803</v>
      </c>
      <c r="AH118" s="14" t="n">
        <f aca="false">INT(F118/6)</f>
        <v>158</v>
      </c>
      <c r="AI118" s="14" t="n">
        <f aca="false">AH118*AG118</f>
        <v>436877.178802368</v>
      </c>
      <c r="AJ118" s="14" t="n">
        <f aca="false">AG118</f>
        <v>2765.04543545803</v>
      </c>
      <c r="AK118" s="14" t="n">
        <f aca="false">F118-S118-V118-Y118-AB118-AE118-AH118</f>
        <v>79</v>
      </c>
      <c r="AL118" s="14" t="n">
        <f aca="false">AK118*AJ118</f>
        <v>218438.589401184</v>
      </c>
      <c r="AO118" s="39" t="n">
        <v>0</v>
      </c>
      <c r="AP118" s="17"/>
      <c r="AQ118" s="17" t="n">
        <v>0</v>
      </c>
      <c r="AR118" s="17" t="n">
        <f aca="false">J118+M118+P118-F118</f>
        <v>0</v>
      </c>
      <c r="AS118" s="18" t="n">
        <f aca="false">Q118+N118+K118-H118</f>
        <v>0</v>
      </c>
      <c r="AT118" s="17"/>
      <c r="AU118" s="17" t="n">
        <f aca="false">S118-J118</f>
        <v>0</v>
      </c>
      <c r="AV118" s="17" t="n">
        <f aca="false">T118-K118</f>
        <v>0</v>
      </c>
      <c r="AW118" s="17" t="n">
        <f aca="false">V118+Y118+AB118-M118</f>
        <v>0</v>
      </c>
      <c r="AX118" s="17" t="n">
        <f aca="false">W118+Z118+AC118-N118</f>
        <v>0</v>
      </c>
      <c r="AY118" s="17" t="n">
        <f aca="false">AE118+AH118+AK118-P118</f>
        <v>0</v>
      </c>
      <c r="AZ118" s="17" t="n">
        <f aca="false">AL118+AI118+AF118-Q118</f>
        <v>0</v>
      </c>
      <c r="BA118" s="17" t="n">
        <f aca="false">F118-J118-M118-P118</f>
        <v>0</v>
      </c>
      <c r="BB118" s="17" t="n">
        <f aca="false">Q118+N118+K118-H118</f>
        <v>0</v>
      </c>
    </row>
    <row r="119" customFormat="false" ht="15" hidden="true" customHeight="false" outlineLevel="0" collapsed="false">
      <c r="A119" s="9" t="n">
        <v>11</v>
      </c>
      <c r="B119" s="10" t="s">
        <v>31</v>
      </c>
      <c r="C119" s="11" t="n">
        <f aca="false">C86*$I$135</f>
        <v>0</v>
      </c>
      <c r="D119" s="12" t="n">
        <f aca="false">C119*1.22</f>
        <v>0</v>
      </c>
      <c r="E119" s="13"/>
      <c r="F119" s="15"/>
      <c r="G119" s="14" t="n">
        <f aca="false">D119</f>
        <v>0</v>
      </c>
      <c r="H119" s="13" t="n">
        <f aca="false">F119*G119</f>
        <v>0</v>
      </c>
      <c r="I119" s="14" t="n">
        <f aca="false">G119</f>
        <v>0</v>
      </c>
      <c r="J119" s="14"/>
      <c r="K119" s="14" t="n">
        <f aca="false">J119*I119</f>
        <v>0</v>
      </c>
      <c r="L119" s="14"/>
      <c r="M119" s="14"/>
      <c r="N119" s="14" t="n">
        <f aca="false">M119*L119</f>
        <v>0</v>
      </c>
      <c r="O119" s="14"/>
      <c r="P119" s="14"/>
      <c r="Q119" s="14" t="n">
        <f aca="false">P119*O119</f>
        <v>0</v>
      </c>
      <c r="R119" s="14" t="n">
        <f aca="false">O119</f>
        <v>0</v>
      </c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O119" s="39" t="n">
        <v>0</v>
      </c>
      <c r="AP119" s="17"/>
      <c r="AQ119" s="17" t="n">
        <v>0</v>
      </c>
      <c r="AR119" s="17" t="n">
        <f aca="false">J119+M119+P119-F119</f>
        <v>0</v>
      </c>
      <c r="AS119" s="18" t="n">
        <f aca="false">Q119+N119+K119-H119</f>
        <v>0</v>
      </c>
      <c r="AT119" s="17"/>
      <c r="AU119" s="17" t="n">
        <f aca="false">S119-J119</f>
        <v>0</v>
      </c>
      <c r="AV119" s="17" t="n">
        <f aca="false">T119-K119</f>
        <v>0</v>
      </c>
      <c r="AW119" s="17" t="n">
        <f aca="false">V119+Y119+AB119-M119</f>
        <v>0</v>
      </c>
      <c r="AX119" s="17" t="n">
        <f aca="false">W119+Z119+AC119-N119</f>
        <v>0</v>
      </c>
      <c r="AY119" s="17" t="n">
        <f aca="false">AE119+AH119+AK119-P119</f>
        <v>0</v>
      </c>
      <c r="AZ119" s="17" t="n">
        <f aca="false">AL119+AI119+AF119-Q119</f>
        <v>0</v>
      </c>
      <c r="BA119" s="17" t="n">
        <f aca="false">F119-J119-M119-P119</f>
        <v>0</v>
      </c>
      <c r="BB119" s="17" t="n">
        <f aca="false">Q119+N119+K119-H119</f>
        <v>0</v>
      </c>
    </row>
    <row r="120" customFormat="false" ht="15" hidden="true" customHeight="false" outlineLevel="0" collapsed="false">
      <c r="A120" s="9" t="n">
        <v>12</v>
      </c>
      <c r="B120" s="10" t="s">
        <v>32</v>
      </c>
      <c r="C120" s="11" t="n">
        <f aca="false">C87*$I$135</f>
        <v>0</v>
      </c>
      <c r="D120" s="12" t="n">
        <f aca="false">C120*1.22</f>
        <v>0</v>
      </c>
      <c r="E120" s="13"/>
      <c r="F120" s="15"/>
      <c r="G120" s="14" t="n">
        <f aca="false">D120</f>
        <v>0</v>
      </c>
      <c r="H120" s="13" t="n">
        <f aca="false">F120*G120</f>
        <v>0</v>
      </c>
      <c r="I120" s="14" t="n">
        <f aca="false">G120</f>
        <v>0</v>
      </c>
      <c r="J120" s="14"/>
      <c r="K120" s="14" t="n">
        <f aca="false">J120*I120</f>
        <v>0</v>
      </c>
      <c r="L120" s="14"/>
      <c r="M120" s="14"/>
      <c r="N120" s="14" t="n">
        <f aca="false">M120*L120</f>
        <v>0</v>
      </c>
      <c r="O120" s="14"/>
      <c r="P120" s="14"/>
      <c r="Q120" s="14" t="n">
        <f aca="false">P120*O120</f>
        <v>0</v>
      </c>
      <c r="R120" s="14" t="n">
        <f aca="false">O120</f>
        <v>0</v>
      </c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O120" s="39" t="n">
        <v>0</v>
      </c>
      <c r="AP120" s="17"/>
      <c r="AQ120" s="17" t="n">
        <v>0</v>
      </c>
      <c r="AR120" s="17" t="n">
        <f aca="false">J120+M120+P120-F120</f>
        <v>0</v>
      </c>
      <c r="AS120" s="18" t="n">
        <f aca="false">Q120+N120+K120-H120</f>
        <v>0</v>
      </c>
      <c r="AT120" s="17"/>
      <c r="AU120" s="17" t="n">
        <f aca="false">S120-J120</f>
        <v>0</v>
      </c>
      <c r="AV120" s="17" t="n">
        <f aca="false">T120-K120</f>
        <v>0</v>
      </c>
      <c r="AW120" s="17" t="n">
        <f aca="false">V120+Y120+AB120-M120</f>
        <v>0</v>
      </c>
      <c r="AX120" s="17" t="n">
        <f aca="false">W120+Z120+AC120-N120</f>
        <v>0</v>
      </c>
      <c r="AY120" s="17" t="n">
        <f aca="false">AE120+AH120+AK120-P120</f>
        <v>0</v>
      </c>
      <c r="AZ120" s="17" t="n">
        <f aca="false">AL120+AI120+AF120-Q120</f>
        <v>0</v>
      </c>
      <c r="BA120" s="17" t="n">
        <f aca="false">F120-J120-M120-P120</f>
        <v>0</v>
      </c>
      <c r="BB120" s="17" t="n">
        <f aca="false">Q120+N120+K120-H120</f>
        <v>0</v>
      </c>
    </row>
    <row r="121" customFormat="false" ht="30" hidden="false" customHeight="false" outlineLevel="0" collapsed="false">
      <c r="A121" s="9" t="n">
        <v>13</v>
      </c>
      <c r="B121" s="10" t="s">
        <v>33</v>
      </c>
      <c r="C121" s="11" t="n">
        <f aca="false">C88*$I$135</f>
        <v>12259.9547549876</v>
      </c>
      <c r="D121" s="12" t="n">
        <f aca="false">C121*1.22</f>
        <v>14957.1448010849</v>
      </c>
      <c r="E121" s="13" t="s">
        <v>19</v>
      </c>
      <c r="F121" s="15" t="n">
        <v>4888</v>
      </c>
      <c r="G121" s="14" t="n">
        <f aca="false">D121</f>
        <v>14957.1448010849</v>
      </c>
      <c r="H121" s="13" t="n">
        <f aca="false">F121*G121</f>
        <v>73110523.7877029</v>
      </c>
      <c r="I121" s="14" t="n">
        <f aca="false">G121</f>
        <v>14957.1448010849</v>
      </c>
      <c r="J121" s="14" t="n">
        <f aca="false">S121</f>
        <v>407</v>
      </c>
      <c r="K121" s="14" t="n">
        <f aca="false">J121*I121</f>
        <v>6087557.93404155</v>
      </c>
      <c r="L121" s="14" t="n">
        <f aca="false">I121</f>
        <v>14957.1448010849</v>
      </c>
      <c r="M121" s="14" t="n">
        <f aca="false">V121+Y121+AB121</f>
        <v>2442</v>
      </c>
      <c r="N121" s="14" t="n">
        <f aca="false">M121*L121</f>
        <v>36525347.6042493</v>
      </c>
      <c r="O121" s="14" t="n">
        <f aca="false">L121</f>
        <v>14957.1448010849</v>
      </c>
      <c r="P121" s="14" t="n">
        <f aca="false">AE121+AH121+AK121</f>
        <v>2039</v>
      </c>
      <c r="Q121" s="14" t="n">
        <f aca="false">P121*O121</f>
        <v>30497618.2494121</v>
      </c>
      <c r="R121" s="14" t="n">
        <f aca="false">O121</f>
        <v>14957.1448010849</v>
      </c>
      <c r="S121" s="14" t="n">
        <f aca="false">INT(F121/12)</f>
        <v>407</v>
      </c>
      <c r="T121" s="14" t="n">
        <f aca="false">S121*R121</f>
        <v>6087557.93404155</v>
      </c>
      <c r="U121" s="14" t="n">
        <f aca="false">R121</f>
        <v>14957.1448010849</v>
      </c>
      <c r="V121" s="14" t="n">
        <f aca="false">INT(F121/6)</f>
        <v>814</v>
      </c>
      <c r="W121" s="14" t="n">
        <f aca="false">V121*U121</f>
        <v>12175115.8680831</v>
      </c>
      <c r="X121" s="14" t="n">
        <f aca="false">U121</f>
        <v>14957.1448010849</v>
      </c>
      <c r="Y121" s="14" t="n">
        <f aca="false">INT(F121/6)</f>
        <v>814</v>
      </c>
      <c r="Z121" s="14" t="n">
        <f aca="false">Y121*X121</f>
        <v>12175115.8680831</v>
      </c>
      <c r="AA121" s="14" t="n">
        <f aca="false">X121</f>
        <v>14957.1448010849</v>
      </c>
      <c r="AB121" s="14" t="n">
        <f aca="false">INT(F121/6)</f>
        <v>814</v>
      </c>
      <c r="AC121" s="14" t="n">
        <f aca="false">AB121*AA121</f>
        <v>12175115.8680831</v>
      </c>
      <c r="AD121" s="14" t="n">
        <f aca="false">AA121</f>
        <v>14957.1448010849</v>
      </c>
      <c r="AE121" s="14" t="n">
        <f aca="false">INT(F121/6)</f>
        <v>814</v>
      </c>
      <c r="AF121" s="14" t="n">
        <f aca="false">AE121*AD121</f>
        <v>12175115.8680831</v>
      </c>
      <c r="AG121" s="14" t="n">
        <f aca="false">AD121</f>
        <v>14957.1448010849</v>
      </c>
      <c r="AH121" s="14" t="n">
        <f aca="false">INT(F121/6)</f>
        <v>814</v>
      </c>
      <c r="AI121" s="14" t="n">
        <f aca="false">AH121*AG121</f>
        <v>12175115.8680831</v>
      </c>
      <c r="AJ121" s="14" t="n">
        <f aca="false">AG121</f>
        <v>14957.1448010849</v>
      </c>
      <c r="AK121" s="14" t="n">
        <f aca="false">F121-S121-V121-Y121-AB121-AE121-AH121</f>
        <v>411</v>
      </c>
      <c r="AL121" s="14" t="n">
        <f aca="false">AK121*AJ121</f>
        <v>6147386.51324589</v>
      </c>
      <c r="AO121" s="39" t="n">
        <v>0</v>
      </c>
      <c r="AP121" s="17"/>
      <c r="AQ121" s="17" t="n">
        <v>0</v>
      </c>
      <c r="AR121" s="17" t="n">
        <f aca="false">J121+M121+P121-F121</f>
        <v>0</v>
      </c>
      <c r="AS121" s="18" t="n">
        <f aca="false">Q121+N121+K121-H121</f>
        <v>0</v>
      </c>
      <c r="AT121" s="17"/>
      <c r="AU121" s="17" t="n">
        <f aca="false">S121-J121</f>
        <v>0</v>
      </c>
      <c r="AV121" s="17" t="n">
        <f aca="false">T121-K121</f>
        <v>0</v>
      </c>
      <c r="AW121" s="17" t="n">
        <f aca="false">V121+Y121+AB121-M121</f>
        <v>0</v>
      </c>
      <c r="AX121" s="17" t="n">
        <f aca="false">W121+Z121+AC121-N121</f>
        <v>0</v>
      </c>
      <c r="AY121" s="17" t="n">
        <f aca="false">AE121+AH121+AK121-P121</f>
        <v>0</v>
      </c>
      <c r="AZ121" s="17" t="n">
        <f aca="false">AL121+AI121+AF121-Q121</f>
        <v>0</v>
      </c>
      <c r="BA121" s="17" t="n">
        <f aca="false">F121-J121-M121-P121</f>
        <v>0</v>
      </c>
      <c r="BB121" s="17" t="n">
        <f aca="false">Q121+N121+K121-H121</f>
        <v>0</v>
      </c>
    </row>
    <row r="122" customFormat="false" ht="30" hidden="false" customHeight="false" outlineLevel="0" collapsed="false">
      <c r="A122" s="9" t="n">
        <v>14</v>
      </c>
      <c r="B122" s="10" t="s">
        <v>34</v>
      </c>
      <c r="C122" s="11" t="n">
        <f aca="false">C89*$I$135</f>
        <v>18727.7438042906</v>
      </c>
      <c r="D122" s="12" t="n">
        <f aca="false">C122*1.22</f>
        <v>22847.8474412346</v>
      </c>
      <c r="E122" s="13" t="s">
        <v>19</v>
      </c>
      <c r="F122" s="15" t="n">
        <v>0</v>
      </c>
      <c r="G122" s="14" t="n">
        <f aca="false">D122</f>
        <v>22847.8474412346</v>
      </c>
      <c r="H122" s="13" t="n">
        <f aca="false">F122*G122</f>
        <v>0</v>
      </c>
      <c r="I122" s="14" t="n">
        <f aca="false">G122</f>
        <v>22847.8474412346</v>
      </c>
      <c r="J122" s="14" t="n">
        <f aca="false">S122</f>
        <v>0</v>
      </c>
      <c r="K122" s="14" t="n">
        <f aca="false">J122*I122</f>
        <v>0</v>
      </c>
      <c r="L122" s="14" t="n">
        <f aca="false">I122</f>
        <v>22847.8474412346</v>
      </c>
      <c r="M122" s="14" t="n">
        <f aca="false">V122+Y122+AB122</f>
        <v>0</v>
      </c>
      <c r="N122" s="14" t="n">
        <f aca="false">M122*L122</f>
        <v>0</v>
      </c>
      <c r="O122" s="14" t="n">
        <f aca="false">L122</f>
        <v>22847.8474412346</v>
      </c>
      <c r="P122" s="14" t="n">
        <f aca="false">AE122+AH122+AK122</f>
        <v>0</v>
      </c>
      <c r="Q122" s="14" t="n">
        <f aca="false">P122*O122</f>
        <v>0</v>
      </c>
      <c r="R122" s="14" t="n">
        <f aca="false">O122</f>
        <v>22847.8474412346</v>
      </c>
      <c r="S122" s="14" t="n">
        <f aca="false">INT(F122/12)</f>
        <v>0</v>
      </c>
      <c r="T122" s="14" t="n">
        <f aca="false">S122*R122</f>
        <v>0</v>
      </c>
      <c r="U122" s="14" t="n">
        <f aca="false">R122</f>
        <v>22847.8474412346</v>
      </c>
      <c r="V122" s="14" t="n">
        <f aca="false">INT(F122/6)</f>
        <v>0</v>
      </c>
      <c r="W122" s="14" t="n">
        <f aca="false">V122*U122</f>
        <v>0</v>
      </c>
      <c r="X122" s="14" t="n">
        <f aca="false">U122</f>
        <v>22847.8474412346</v>
      </c>
      <c r="Y122" s="14" t="n">
        <f aca="false">INT(F122/6)</f>
        <v>0</v>
      </c>
      <c r="Z122" s="14" t="n">
        <f aca="false">Y122*X122</f>
        <v>0</v>
      </c>
      <c r="AA122" s="14" t="n">
        <f aca="false">X122</f>
        <v>22847.8474412346</v>
      </c>
      <c r="AB122" s="14" t="n">
        <f aca="false">INT(F122/6)</f>
        <v>0</v>
      </c>
      <c r="AC122" s="14" t="n">
        <f aca="false">AB122*AA122</f>
        <v>0</v>
      </c>
      <c r="AD122" s="14" t="n">
        <f aca="false">AA122</f>
        <v>22847.8474412346</v>
      </c>
      <c r="AE122" s="14" t="n">
        <f aca="false">INT(F122/6)</f>
        <v>0</v>
      </c>
      <c r="AF122" s="14" t="n">
        <f aca="false">AE122*AD122</f>
        <v>0</v>
      </c>
      <c r="AG122" s="14" t="n">
        <f aca="false">AD122</f>
        <v>22847.8474412346</v>
      </c>
      <c r="AH122" s="14" t="n">
        <f aca="false">INT(F122/6)</f>
        <v>0</v>
      </c>
      <c r="AI122" s="14" t="n">
        <f aca="false">AH122*AG122</f>
        <v>0</v>
      </c>
      <c r="AJ122" s="14" t="n">
        <f aca="false">AG122</f>
        <v>22847.8474412346</v>
      </c>
      <c r="AK122" s="14" t="n">
        <f aca="false">F122-S122-V122-Y122-AB122-AE122-AH122</f>
        <v>0</v>
      </c>
      <c r="AL122" s="14" t="n">
        <f aca="false">AK122*AJ122</f>
        <v>0</v>
      </c>
      <c r="AO122" s="39" t="n">
        <v>0</v>
      </c>
      <c r="AP122" s="17"/>
      <c r="AQ122" s="17" t="n">
        <v>0</v>
      </c>
      <c r="AR122" s="17" t="n">
        <f aca="false">J122+M122+P122-F122</f>
        <v>0</v>
      </c>
      <c r="AS122" s="18" t="n">
        <f aca="false">Q122+N122+K122-H122</f>
        <v>0</v>
      </c>
      <c r="AT122" s="17"/>
      <c r="AU122" s="17" t="n">
        <f aca="false">S122-J122</f>
        <v>0</v>
      </c>
      <c r="AV122" s="17" t="n">
        <f aca="false">T122-K122</f>
        <v>0</v>
      </c>
      <c r="AW122" s="17" t="n">
        <f aca="false">V122+Y122+AB122-M122</f>
        <v>0</v>
      </c>
      <c r="AX122" s="17" t="n">
        <f aca="false">W122+Z122+AC122-N122</f>
        <v>0</v>
      </c>
      <c r="AY122" s="17" t="n">
        <f aca="false">AE122+AH122+AK122-P122</f>
        <v>0</v>
      </c>
      <c r="AZ122" s="17" t="n">
        <f aca="false">AL122+AI122+AF122-Q122</f>
        <v>0</v>
      </c>
      <c r="BA122" s="17" t="n">
        <f aca="false">F122-J122-M122-P122</f>
        <v>0</v>
      </c>
      <c r="BB122" s="17" t="n">
        <f aca="false">Q122+N122+K122-H122</f>
        <v>0</v>
      </c>
    </row>
    <row r="123" customFormat="false" ht="45" hidden="false" customHeight="false" outlineLevel="0" collapsed="false">
      <c r="A123" s="9" t="n">
        <v>15</v>
      </c>
      <c r="B123" s="10" t="s">
        <v>35</v>
      </c>
      <c r="C123" s="11" t="n">
        <f aca="false">C90*$I$135</f>
        <v>18727.7438042906</v>
      </c>
      <c r="D123" s="12" t="n">
        <f aca="false">C123*1.22</f>
        <v>22847.8474412346</v>
      </c>
      <c r="E123" s="13" t="s">
        <v>19</v>
      </c>
      <c r="F123" s="15" t="n">
        <v>252</v>
      </c>
      <c r="G123" s="14" t="n">
        <f aca="false">D123</f>
        <v>22847.8474412346</v>
      </c>
      <c r="H123" s="13" t="n">
        <f aca="false">F123*G123</f>
        <v>5757657.55519111</v>
      </c>
      <c r="I123" s="14" t="n">
        <f aca="false">G123</f>
        <v>22847.8474412346</v>
      </c>
      <c r="J123" s="14" t="n">
        <f aca="false">S123</f>
        <v>21</v>
      </c>
      <c r="K123" s="14" t="n">
        <f aca="false">J123*I123</f>
        <v>479804.796265926</v>
      </c>
      <c r="L123" s="14" t="n">
        <f aca="false">I123</f>
        <v>22847.8474412346</v>
      </c>
      <c r="M123" s="14" t="n">
        <f aca="false">V123+Y123+AB123</f>
        <v>126</v>
      </c>
      <c r="N123" s="14" t="n">
        <f aca="false">M123*L123</f>
        <v>2878828.77759555</v>
      </c>
      <c r="O123" s="14" t="n">
        <f aca="false">L123</f>
        <v>22847.8474412346</v>
      </c>
      <c r="P123" s="14" t="n">
        <f aca="false">AE123+AH123+AK123</f>
        <v>105</v>
      </c>
      <c r="Q123" s="14" t="n">
        <f aca="false">P123*O123</f>
        <v>2399023.98132963</v>
      </c>
      <c r="R123" s="14" t="n">
        <f aca="false">O123</f>
        <v>22847.8474412346</v>
      </c>
      <c r="S123" s="14" t="n">
        <f aca="false">INT(F123/12)</f>
        <v>21</v>
      </c>
      <c r="T123" s="14" t="n">
        <f aca="false">S123*R123</f>
        <v>479804.796265926</v>
      </c>
      <c r="U123" s="14" t="n">
        <f aca="false">R123</f>
        <v>22847.8474412346</v>
      </c>
      <c r="V123" s="14" t="n">
        <f aca="false">INT(F123/6)</f>
        <v>42</v>
      </c>
      <c r="W123" s="14" t="n">
        <f aca="false">V123*U123</f>
        <v>959609.592531851</v>
      </c>
      <c r="X123" s="14" t="n">
        <f aca="false">U123</f>
        <v>22847.8474412346</v>
      </c>
      <c r="Y123" s="14" t="n">
        <f aca="false">INT(F123/6)</f>
        <v>42</v>
      </c>
      <c r="Z123" s="14" t="n">
        <f aca="false">Y123*X123</f>
        <v>959609.592531851</v>
      </c>
      <c r="AA123" s="14" t="n">
        <f aca="false">X123</f>
        <v>22847.8474412346</v>
      </c>
      <c r="AB123" s="14" t="n">
        <f aca="false">INT(F123/6)</f>
        <v>42</v>
      </c>
      <c r="AC123" s="14" t="n">
        <f aca="false">AB123*AA123</f>
        <v>959609.592531851</v>
      </c>
      <c r="AD123" s="14" t="n">
        <f aca="false">AA123</f>
        <v>22847.8474412346</v>
      </c>
      <c r="AE123" s="14" t="n">
        <f aca="false">INT(F123/6)</f>
        <v>42</v>
      </c>
      <c r="AF123" s="14" t="n">
        <f aca="false">AE123*AD123</f>
        <v>959609.592531851</v>
      </c>
      <c r="AG123" s="14" t="n">
        <f aca="false">AD123</f>
        <v>22847.8474412346</v>
      </c>
      <c r="AH123" s="14" t="n">
        <f aca="false">INT(F123/6)</f>
        <v>42</v>
      </c>
      <c r="AI123" s="14" t="n">
        <f aca="false">AH123*AG123</f>
        <v>959609.592531851</v>
      </c>
      <c r="AJ123" s="14" t="n">
        <f aca="false">AG123</f>
        <v>22847.8474412346</v>
      </c>
      <c r="AK123" s="14" t="n">
        <f aca="false">F123-S123-V123-Y123-AB123-AE123-AH123</f>
        <v>21</v>
      </c>
      <c r="AL123" s="14" t="n">
        <f aca="false">AK123*AJ123</f>
        <v>479804.796265926</v>
      </c>
      <c r="AO123" s="39" t="n">
        <v>0</v>
      </c>
      <c r="AP123" s="17"/>
      <c r="AQ123" s="17" t="n">
        <v>0</v>
      </c>
      <c r="AR123" s="17" t="n">
        <f aca="false">J123+M123+P123-F123</f>
        <v>0</v>
      </c>
      <c r="AS123" s="18" t="n">
        <f aca="false">Q123+N123+K123-H123</f>
        <v>0</v>
      </c>
      <c r="AT123" s="17"/>
      <c r="AU123" s="17" t="n">
        <f aca="false">S123-J123</f>
        <v>0</v>
      </c>
      <c r="AV123" s="17" t="n">
        <f aca="false">T123-K123</f>
        <v>0</v>
      </c>
      <c r="AW123" s="17" t="n">
        <f aca="false">V123+Y123+AB123-M123</f>
        <v>0</v>
      </c>
      <c r="AX123" s="17" t="n">
        <f aca="false">W123+Z123+AC123-N123</f>
        <v>0</v>
      </c>
      <c r="AY123" s="17" t="n">
        <f aca="false">AE123+AH123+AK123-P123</f>
        <v>0</v>
      </c>
      <c r="AZ123" s="17" t="n">
        <f aca="false">AL123+AI123+AF123-Q123</f>
        <v>0</v>
      </c>
      <c r="BA123" s="17" t="n">
        <f aca="false">F123-J123-M123-P123</f>
        <v>0</v>
      </c>
      <c r="BB123" s="17" t="n">
        <f aca="false">Q123+N123+K123-H123</f>
        <v>0</v>
      </c>
    </row>
    <row r="124" customFormat="false" ht="30" hidden="false" customHeight="false" outlineLevel="0" collapsed="false">
      <c r="A124" s="9" t="n">
        <v>16</v>
      </c>
      <c r="B124" s="10" t="s">
        <v>36</v>
      </c>
      <c r="C124" s="11" t="n">
        <f aca="false">C91*$I$135</f>
        <v>18727.7438042906</v>
      </c>
      <c r="D124" s="12" t="n">
        <f aca="false">C124*1.22</f>
        <v>22847.8474412346</v>
      </c>
      <c r="E124" s="13" t="s">
        <v>19</v>
      </c>
      <c r="F124" s="15" t="n">
        <v>0</v>
      </c>
      <c r="G124" s="14" t="n">
        <f aca="false">D124</f>
        <v>22847.8474412346</v>
      </c>
      <c r="H124" s="13" t="n">
        <f aca="false">F124*G124</f>
        <v>0</v>
      </c>
      <c r="I124" s="14" t="n">
        <f aca="false">G124</f>
        <v>22847.8474412346</v>
      </c>
      <c r="J124" s="14" t="n">
        <f aca="false">S124</f>
        <v>0</v>
      </c>
      <c r="K124" s="14" t="n">
        <f aca="false">J124*I124</f>
        <v>0</v>
      </c>
      <c r="L124" s="14" t="n">
        <f aca="false">I124</f>
        <v>22847.8474412346</v>
      </c>
      <c r="M124" s="14" t="n">
        <f aca="false">V124+Y124+AB124</f>
        <v>0</v>
      </c>
      <c r="N124" s="14" t="n">
        <f aca="false">M124*L124</f>
        <v>0</v>
      </c>
      <c r="O124" s="14" t="n">
        <f aca="false">L124</f>
        <v>22847.8474412346</v>
      </c>
      <c r="P124" s="14" t="n">
        <f aca="false">AE124+AH124+AK124</f>
        <v>0</v>
      </c>
      <c r="Q124" s="14" t="n">
        <f aca="false">P124*O124</f>
        <v>0</v>
      </c>
      <c r="R124" s="14" t="n">
        <f aca="false">O124</f>
        <v>22847.8474412346</v>
      </c>
      <c r="S124" s="14" t="n">
        <f aca="false">INT(F124/12)</f>
        <v>0</v>
      </c>
      <c r="T124" s="14" t="n">
        <f aca="false">S124*R124</f>
        <v>0</v>
      </c>
      <c r="U124" s="14" t="n">
        <f aca="false">R124</f>
        <v>22847.8474412346</v>
      </c>
      <c r="V124" s="14" t="n">
        <f aca="false">INT(F124/6)</f>
        <v>0</v>
      </c>
      <c r="W124" s="14" t="n">
        <f aca="false">V124*U124</f>
        <v>0</v>
      </c>
      <c r="X124" s="14" t="n">
        <f aca="false">U124</f>
        <v>22847.8474412346</v>
      </c>
      <c r="Y124" s="14" t="n">
        <f aca="false">INT(F124/6)</f>
        <v>0</v>
      </c>
      <c r="Z124" s="14" t="n">
        <f aca="false">Y124*X124</f>
        <v>0</v>
      </c>
      <c r="AA124" s="14" t="n">
        <f aca="false">X124</f>
        <v>22847.8474412346</v>
      </c>
      <c r="AB124" s="14" t="n">
        <f aca="false">INT(F124/6)</f>
        <v>0</v>
      </c>
      <c r="AC124" s="14" t="n">
        <f aca="false">AB124*AA124</f>
        <v>0</v>
      </c>
      <c r="AD124" s="14" t="n">
        <f aca="false">AA124</f>
        <v>22847.8474412346</v>
      </c>
      <c r="AE124" s="14" t="n">
        <f aca="false">INT(F124/6)</f>
        <v>0</v>
      </c>
      <c r="AF124" s="14" t="n">
        <f aca="false">AE124*AD124</f>
        <v>0</v>
      </c>
      <c r="AG124" s="14" t="n">
        <f aca="false">AD124</f>
        <v>22847.8474412346</v>
      </c>
      <c r="AH124" s="14" t="n">
        <f aca="false">INT(F124/6)</f>
        <v>0</v>
      </c>
      <c r="AI124" s="14" t="n">
        <f aca="false">AH124*AG124</f>
        <v>0</v>
      </c>
      <c r="AJ124" s="14" t="n">
        <f aca="false">AG124</f>
        <v>22847.8474412346</v>
      </c>
      <c r="AK124" s="14" t="n">
        <f aca="false">F124-S124-V124-Y124-AB124-AE124-AH124</f>
        <v>0</v>
      </c>
      <c r="AL124" s="14" t="n">
        <f aca="false">AK124*AJ124</f>
        <v>0</v>
      </c>
      <c r="AO124" s="39" t="n">
        <v>0</v>
      </c>
      <c r="AP124" s="17"/>
      <c r="AQ124" s="17" t="n">
        <v>0</v>
      </c>
      <c r="AR124" s="17" t="n">
        <f aca="false">J124+M124+P124-F124</f>
        <v>0</v>
      </c>
      <c r="AS124" s="18" t="n">
        <f aca="false">Q124+N124+K124-H124</f>
        <v>0</v>
      </c>
      <c r="AT124" s="17"/>
      <c r="AU124" s="17" t="n">
        <f aca="false">S124-J124</f>
        <v>0</v>
      </c>
      <c r="AV124" s="17" t="n">
        <f aca="false">T124-K124</f>
        <v>0</v>
      </c>
      <c r="AW124" s="17" t="n">
        <f aca="false">V124+Y124+AB124-M124</f>
        <v>0</v>
      </c>
      <c r="AX124" s="17" t="n">
        <f aca="false">W124+Z124+AC124-N124</f>
        <v>0</v>
      </c>
      <c r="AY124" s="17" t="n">
        <f aca="false">AE124+AH124+AK124-P124</f>
        <v>0</v>
      </c>
      <c r="AZ124" s="17" t="n">
        <f aca="false">AL124+AI124+AF124-Q124</f>
        <v>0</v>
      </c>
      <c r="BA124" s="17" t="n">
        <f aca="false">F124-J124-M124-P124</f>
        <v>0</v>
      </c>
      <c r="BB124" s="17" t="n">
        <f aca="false">Q124+N124+K124-H124</f>
        <v>0</v>
      </c>
    </row>
    <row r="125" customFormat="false" ht="45" hidden="false" customHeight="false" outlineLevel="0" collapsed="false">
      <c r="A125" s="9" t="n">
        <v>17</v>
      </c>
      <c r="B125" s="10" t="s">
        <v>37</v>
      </c>
      <c r="C125" s="11" t="n">
        <f aca="false">C92*$I$135</f>
        <v>18727.7438042906</v>
      </c>
      <c r="D125" s="12" t="n">
        <f aca="false">C125*1.22</f>
        <v>22847.8474412346</v>
      </c>
      <c r="E125" s="13" t="s">
        <v>19</v>
      </c>
      <c r="F125" s="15" t="n">
        <v>240</v>
      </c>
      <c r="G125" s="14" t="n">
        <f aca="false">D125</f>
        <v>22847.8474412346</v>
      </c>
      <c r="H125" s="13" t="n">
        <f aca="false">F125*G125</f>
        <v>5483483.38589629</v>
      </c>
      <c r="I125" s="14" t="n">
        <f aca="false">G125</f>
        <v>22847.8474412346</v>
      </c>
      <c r="J125" s="14" t="n">
        <f aca="false">S125</f>
        <v>20</v>
      </c>
      <c r="K125" s="14" t="n">
        <f aca="false">J125*I125</f>
        <v>456956.948824691</v>
      </c>
      <c r="L125" s="14" t="n">
        <f aca="false">I125</f>
        <v>22847.8474412346</v>
      </c>
      <c r="M125" s="14" t="n">
        <f aca="false">V125+Y125+AB125</f>
        <v>120</v>
      </c>
      <c r="N125" s="14" t="n">
        <f aca="false">M125*L125</f>
        <v>2741741.69294815</v>
      </c>
      <c r="O125" s="14" t="n">
        <f aca="false">L125</f>
        <v>22847.8474412346</v>
      </c>
      <c r="P125" s="14" t="n">
        <f aca="false">AE125+AH125+AK125</f>
        <v>100</v>
      </c>
      <c r="Q125" s="14" t="n">
        <f aca="false">P125*O125</f>
        <v>2284784.74412346</v>
      </c>
      <c r="R125" s="14" t="n">
        <f aca="false">O125</f>
        <v>22847.8474412346</v>
      </c>
      <c r="S125" s="14" t="n">
        <f aca="false">INT(F125/12)</f>
        <v>20</v>
      </c>
      <c r="T125" s="14" t="n">
        <f aca="false">S125*R125</f>
        <v>456956.948824691</v>
      </c>
      <c r="U125" s="14" t="n">
        <f aca="false">R125</f>
        <v>22847.8474412346</v>
      </c>
      <c r="V125" s="14" t="n">
        <f aca="false">INT(F125/6)</f>
        <v>40</v>
      </c>
      <c r="W125" s="14" t="n">
        <f aca="false">V125*U125</f>
        <v>913913.897649382</v>
      </c>
      <c r="X125" s="14" t="n">
        <f aca="false">U125</f>
        <v>22847.8474412346</v>
      </c>
      <c r="Y125" s="14" t="n">
        <f aca="false">INT(F125/6)</f>
        <v>40</v>
      </c>
      <c r="Z125" s="14" t="n">
        <f aca="false">Y125*X125</f>
        <v>913913.897649382</v>
      </c>
      <c r="AA125" s="14" t="n">
        <f aca="false">X125</f>
        <v>22847.8474412346</v>
      </c>
      <c r="AB125" s="14" t="n">
        <f aca="false">INT(F125/6)</f>
        <v>40</v>
      </c>
      <c r="AC125" s="14" t="n">
        <f aca="false">AB125*AA125</f>
        <v>913913.897649382</v>
      </c>
      <c r="AD125" s="14" t="n">
        <f aca="false">AA125</f>
        <v>22847.8474412346</v>
      </c>
      <c r="AE125" s="14" t="n">
        <f aca="false">INT(F125/6)</f>
        <v>40</v>
      </c>
      <c r="AF125" s="14" t="n">
        <f aca="false">AE125*AD125</f>
        <v>913913.897649382</v>
      </c>
      <c r="AG125" s="14" t="n">
        <f aca="false">AD125</f>
        <v>22847.8474412346</v>
      </c>
      <c r="AH125" s="14" t="n">
        <f aca="false">INT(F125/6)</f>
        <v>40</v>
      </c>
      <c r="AI125" s="14" t="n">
        <f aca="false">AH125*AG125</f>
        <v>913913.897649382</v>
      </c>
      <c r="AJ125" s="14" t="n">
        <f aca="false">AG125</f>
        <v>22847.8474412346</v>
      </c>
      <c r="AK125" s="14" t="n">
        <f aca="false">F125-S125-V125-Y125-AB125-AE125-AH125</f>
        <v>20</v>
      </c>
      <c r="AL125" s="14" t="n">
        <f aca="false">AK125*AJ125</f>
        <v>456956.948824691</v>
      </c>
      <c r="AO125" s="39" t="n">
        <v>0</v>
      </c>
      <c r="AP125" s="17"/>
      <c r="AQ125" s="17" t="n">
        <v>0</v>
      </c>
      <c r="AR125" s="17" t="n">
        <f aca="false">J125+M125+P125-F125</f>
        <v>0</v>
      </c>
      <c r="AS125" s="18" t="n">
        <f aca="false">Q125+N125+K125-H125</f>
        <v>0</v>
      </c>
      <c r="AT125" s="17"/>
      <c r="AU125" s="17" t="n">
        <f aca="false">S125-J125</f>
        <v>0</v>
      </c>
      <c r="AV125" s="17" t="n">
        <f aca="false">T125-K125</f>
        <v>0</v>
      </c>
      <c r="AW125" s="17" t="n">
        <f aca="false">V125+Y125+AB125-M125</f>
        <v>0</v>
      </c>
      <c r="AX125" s="17" t="n">
        <f aca="false">W125+Z125+AC125-N125</f>
        <v>0</v>
      </c>
      <c r="AY125" s="17" t="n">
        <f aca="false">AE125+AH125+AK125-P125</f>
        <v>0</v>
      </c>
      <c r="AZ125" s="17" t="n">
        <f aca="false">AL125+AI125+AF125-Q125</f>
        <v>0</v>
      </c>
      <c r="BA125" s="17" t="n">
        <f aca="false">F125-J125-M125-P125</f>
        <v>0</v>
      </c>
      <c r="BB125" s="17" t="n">
        <f aca="false">Q125+N125+K125-H125</f>
        <v>0</v>
      </c>
    </row>
    <row r="126" customFormat="false" ht="30" hidden="false" customHeight="false" outlineLevel="0" collapsed="false">
      <c r="A126" s="9" t="n">
        <v>18</v>
      </c>
      <c r="B126" s="10" t="s">
        <v>38</v>
      </c>
      <c r="C126" s="11" t="n">
        <f aca="false">C93*$I$135</f>
        <v>2201.66845384463</v>
      </c>
      <c r="D126" s="12" t="n">
        <f aca="false">C126*1.22</f>
        <v>2686.03551369045</v>
      </c>
      <c r="E126" s="13" t="s">
        <v>19</v>
      </c>
      <c r="F126" s="15" t="n">
        <v>4888</v>
      </c>
      <c r="G126" s="14" t="n">
        <f aca="false">D126</f>
        <v>2686.03551369045</v>
      </c>
      <c r="H126" s="13" t="n">
        <f aca="false">F126*G126</f>
        <v>13129341.5909189</v>
      </c>
      <c r="I126" s="14" t="n">
        <f aca="false">G126</f>
        <v>2686.03551369045</v>
      </c>
      <c r="J126" s="14" t="n">
        <f aca="false">S126</f>
        <v>407</v>
      </c>
      <c r="K126" s="14" t="n">
        <f aca="false">J126*I126</f>
        <v>1093216.45407201</v>
      </c>
      <c r="L126" s="14" t="n">
        <f aca="false">I126</f>
        <v>2686.03551369045</v>
      </c>
      <c r="M126" s="14" t="n">
        <f aca="false">V126+Y126+AB126</f>
        <v>2442</v>
      </c>
      <c r="N126" s="14" t="n">
        <f aca="false">M126*L126</f>
        <v>6559298.72443208</v>
      </c>
      <c r="O126" s="14" t="n">
        <f aca="false">L126</f>
        <v>2686.03551369045</v>
      </c>
      <c r="P126" s="14" t="n">
        <f aca="false">AE126+AH126+AK126</f>
        <v>2039</v>
      </c>
      <c r="Q126" s="14" t="n">
        <f aca="false">P126*O126</f>
        <v>5476826.41241483</v>
      </c>
      <c r="R126" s="14" t="n">
        <f aca="false">O126</f>
        <v>2686.03551369045</v>
      </c>
      <c r="S126" s="14" t="n">
        <f aca="false">INT(F126/12)</f>
        <v>407</v>
      </c>
      <c r="T126" s="14" t="n">
        <f aca="false">S126*R126</f>
        <v>1093216.45407201</v>
      </c>
      <c r="U126" s="14" t="n">
        <f aca="false">R126</f>
        <v>2686.03551369045</v>
      </c>
      <c r="V126" s="14" t="n">
        <f aca="false">INT(F126/6)</f>
        <v>814</v>
      </c>
      <c r="W126" s="14" t="n">
        <f aca="false">V126*U126</f>
        <v>2186432.90814403</v>
      </c>
      <c r="X126" s="14" t="n">
        <f aca="false">U126</f>
        <v>2686.03551369045</v>
      </c>
      <c r="Y126" s="14" t="n">
        <f aca="false">INT(F126/6)</f>
        <v>814</v>
      </c>
      <c r="Z126" s="14" t="n">
        <f aca="false">Y126*X126</f>
        <v>2186432.90814403</v>
      </c>
      <c r="AA126" s="14" t="n">
        <f aca="false">X126</f>
        <v>2686.03551369045</v>
      </c>
      <c r="AB126" s="14" t="n">
        <f aca="false">INT(F126/6)</f>
        <v>814</v>
      </c>
      <c r="AC126" s="14" t="n">
        <f aca="false">AB126*AA126</f>
        <v>2186432.90814403</v>
      </c>
      <c r="AD126" s="14" t="n">
        <f aca="false">AA126</f>
        <v>2686.03551369045</v>
      </c>
      <c r="AE126" s="14" t="n">
        <f aca="false">INT(F126/6)</f>
        <v>814</v>
      </c>
      <c r="AF126" s="14" t="n">
        <f aca="false">AE126*AD126</f>
        <v>2186432.90814403</v>
      </c>
      <c r="AG126" s="14" t="n">
        <f aca="false">AD126</f>
        <v>2686.03551369045</v>
      </c>
      <c r="AH126" s="14" t="n">
        <f aca="false">INT(F126/6)</f>
        <v>814</v>
      </c>
      <c r="AI126" s="14" t="n">
        <f aca="false">AH126*AG126</f>
        <v>2186432.90814403</v>
      </c>
      <c r="AJ126" s="14" t="n">
        <f aca="false">AG126</f>
        <v>2686.03551369045</v>
      </c>
      <c r="AK126" s="14" t="n">
        <f aca="false">F126-S126-V126-Y126-AB126-AE126-AH126</f>
        <v>411</v>
      </c>
      <c r="AL126" s="14" t="n">
        <f aca="false">AK126*AJ126</f>
        <v>1103960.59612678</v>
      </c>
      <c r="AO126" s="39" t="n">
        <v>0</v>
      </c>
      <c r="AP126" s="17"/>
      <c r="AQ126" s="17" t="n">
        <v>0</v>
      </c>
      <c r="AR126" s="17" t="n">
        <f aca="false">J126+M126+P126-F126</f>
        <v>0</v>
      </c>
      <c r="AS126" s="18" t="n">
        <f aca="false">Q126+N126+K126-H126</f>
        <v>0</v>
      </c>
      <c r="AT126" s="17"/>
      <c r="AU126" s="17" t="n">
        <f aca="false">S126-J126</f>
        <v>0</v>
      </c>
      <c r="AV126" s="17" t="n">
        <f aca="false">T126-K126</f>
        <v>0</v>
      </c>
      <c r="AW126" s="17" t="n">
        <f aca="false">V126+Y126+AB126-M126</f>
        <v>0</v>
      </c>
      <c r="AX126" s="17" t="n">
        <f aca="false">W126+Z126+AC126-N126</f>
        <v>0</v>
      </c>
      <c r="AY126" s="17" t="n">
        <f aca="false">AE126+AH126+AK126-P126</f>
        <v>0</v>
      </c>
      <c r="AZ126" s="17" t="n">
        <f aca="false">AL126+AI126+AF126-Q126</f>
        <v>0</v>
      </c>
      <c r="BA126" s="17" t="n">
        <f aca="false">F126-J126-M126-P126</f>
        <v>0</v>
      </c>
      <c r="BB126" s="17" t="n">
        <f aca="false">Q126+N126+K126-H126</f>
        <v>0</v>
      </c>
    </row>
    <row r="127" customFormat="false" ht="30" hidden="false" customHeight="false" outlineLevel="0" collapsed="false">
      <c r="A127" s="9" t="n">
        <v>19</v>
      </c>
      <c r="B127" s="10" t="s">
        <v>39</v>
      </c>
      <c r="C127" s="11" t="n">
        <f aca="false">C94*$I$135</f>
        <v>3892.27867742825</v>
      </c>
      <c r="D127" s="12" t="n">
        <f aca="false">C127*1.22</f>
        <v>4748.57998646246</v>
      </c>
      <c r="E127" s="13" t="s">
        <v>19</v>
      </c>
      <c r="F127" s="15" t="n">
        <v>0</v>
      </c>
      <c r="G127" s="14" t="n">
        <f aca="false">D127</f>
        <v>4748.57998646246</v>
      </c>
      <c r="H127" s="13" t="n">
        <f aca="false">F127*G127</f>
        <v>0</v>
      </c>
      <c r="I127" s="14" t="n">
        <f aca="false">G127</f>
        <v>4748.57998646246</v>
      </c>
      <c r="J127" s="14" t="n">
        <f aca="false">S127</f>
        <v>0</v>
      </c>
      <c r="K127" s="14" t="n">
        <f aca="false">J127*I127</f>
        <v>0</v>
      </c>
      <c r="L127" s="14" t="n">
        <f aca="false">I127</f>
        <v>4748.57998646246</v>
      </c>
      <c r="M127" s="14" t="n">
        <f aca="false">V127+Y127+AB127</f>
        <v>0</v>
      </c>
      <c r="N127" s="14" t="n">
        <f aca="false">M127*L127</f>
        <v>0</v>
      </c>
      <c r="O127" s="14" t="n">
        <f aca="false">L127</f>
        <v>4748.57998646246</v>
      </c>
      <c r="P127" s="14" t="n">
        <f aca="false">AE127+AH127+AK127</f>
        <v>0</v>
      </c>
      <c r="Q127" s="14" t="n">
        <f aca="false">P127*O127</f>
        <v>0</v>
      </c>
      <c r="R127" s="14" t="n">
        <f aca="false">O127</f>
        <v>4748.57998646246</v>
      </c>
      <c r="S127" s="14" t="n">
        <f aca="false">INT(F127/12)</f>
        <v>0</v>
      </c>
      <c r="T127" s="14" t="n">
        <f aca="false">S127*R127</f>
        <v>0</v>
      </c>
      <c r="U127" s="14" t="n">
        <f aca="false">R127</f>
        <v>4748.57998646246</v>
      </c>
      <c r="V127" s="14" t="n">
        <f aca="false">INT(F127/6)</f>
        <v>0</v>
      </c>
      <c r="W127" s="14" t="n">
        <f aca="false">V127*U127</f>
        <v>0</v>
      </c>
      <c r="X127" s="14" t="n">
        <f aca="false">U127</f>
        <v>4748.57998646246</v>
      </c>
      <c r="Y127" s="14" t="n">
        <f aca="false">INT(F127/6)</f>
        <v>0</v>
      </c>
      <c r="Z127" s="14" t="n">
        <f aca="false">Y127*X127</f>
        <v>0</v>
      </c>
      <c r="AA127" s="14" t="n">
        <f aca="false">X127</f>
        <v>4748.57998646246</v>
      </c>
      <c r="AB127" s="14" t="n">
        <f aca="false">INT(F127/6)</f>
        <v>0</v>
      </c>
      <c r="AC127" s="14" t="n">
        <f aca="false">AB127*AA127</f>
        <v>0</v>
      </c>
      <c r="AD127" s="14" t="n">
        <f aca="false">AA127</f>
        <v>4748.57998646246</v>
      </c>
      <c r="AE127" s="14" t="n">
        <f aca="false">INT(F127/6)</f>
        <v>0</v>
      </c>
      <c r="AF127" s="14" t="n">
        <f aca="false">AE127*AD127</f>
        <v>0</v>
      </c>
      <c r="AG127" s="14" t="n">
        <f aca="false">AD127</f>
        <v>4748.57998646246</v>
      </c>
      <c r="AH127" s="14" t="n">
        <f aca="false">INT(F127/6)</f>
        <v>0</v>
      </c>
      <c r="AI127" s="14" t="n">
        <f aca="false">AH127*AG127</f>
        <v>0</v>
      </c>
      <c r="AJ127" s="14" t="n">
        <f aca="false">AG127</f>
        <v>4748.57998646246</v>
      </c>
      <c r="AK127" s="14" t="n">
        <f aca="false">F127-S127-V127-Y127-AB127-AE127-AH127</f>
        <v>0</v>
      </c>
      <c r="AL127" s="14" t="n">
        <f aca="false">AK127*AJ127</f>
        <v>0</v>
      </c>
      <c r="AO127" s="39" t="n">
        <v>0</v>
      </c>
      <c r="AP127" s="17"/>
      <c r="AQ127" s="17" t="n">
        <v>0</v>
      </c>
      <c r="AR127" s="17" t="n">
        <f aca="false">J127+M127+P127-F127</f>
        <v>0</v>
      </c>
      <c r="AS127" s="18" t="n">
        <f aca="false">Q127+N127+K127-H127</f>
        <v>0</v>
      </c>
      <c r="AT127" s="17"/>
      <c r="AU127" s="17" t="n">
        <f aca="false">S127-J127</f>
        <v>0</v>
      </c>
      <c r="AV127" s="17" t="n">
        <f aca="false">T127-K127</f>
        <v>0</v>
      </c>
      <c r="AW127" s="17" t="n">
        <f aca="false">V127+Y127+AB127-M127</f>
        <v>0</v>
      </c>
      <c r="AX127" s="17" t="n">
        <f aca="false">W127+Z127+AC127-N127</f>
        <v>0</v>
      </c>
      <c r="AY127" s="17" t="n">
        <f aca="false">AE127+AH127+AK127-P127</f>
        <v>0</v>
      </c>
      <c r="AZ127" s="17" t="n">
        <f aca="false">AL127+AI127+AF127-Q127</f>
        <v>0</v>
      </c>
      <c r="BA127" s="17" t="n">
        <f aca="false">F127-J127-M127-P127</f>
        <v>0</v>
      </c>
      <c r="BB127" s="17" t="n">
        <f aca="false">Q127+N127+K127-H127</f>
        <v>0</v>
      </c>
    </row>
    <row r="128" customFormat="false" ht="45" hidden="false" customHeight="false" outlineLevel="0" collapsed="false">
      <c r="A128" s="9" t="n">
        <v>20</v>
      </c>
      <c r="B128" s="10" t="s">
        <v>40</v>
      </c>
      <c r="C128" s="11" t="n">
        <f aca="false">C95*$I$135</f>
        <v>7097.96975091805</v>
      </c>
      <c r="D128" s="12" t="n">
        <f aca="false">C128*1.22</f>
        <v>8659.52309612002</v>
      </c>
      <c r="E128" s="13" t="s">
        <v>19</v>
      </c>
      <c r="F128" s="15" t="n">
        <v>252</v>
      </c>
      <c r="G128" s="14" t="n">
        <f aca="false">D128</f>
        <v>8659.52309612002</v>
      </c>
      <c r="H128" s="13" t="n">
        <f aca="false">F128*G128</f>
        <v>2182199.82022225</v>
      </c>
      <c r="I128" s="14" t="n">
        <f aca="false">G128</f>
        <v>8659.52309612002</v>
      </c>
      <c r="J128" s="14" t="n">
        <f aca="false">S128</f>
        <v>21</v>
      </c>
      <c r="K128" s="14" t="n">
        <f aca="false">J128*I128</f>
        <v>181849.98501852</v>
      </c>
      <c r="L128" s="14" t="n">
        <f aca="false">I128</f>
        <v>8659.52309612002</v>
      </c>
      <c r="M128" s="14" t="n">
        <f aca="false">V128+Y128+AB128</f>
        <v>126</v>
      </c>
      <c r="N128" s="14" t="n">
        <f aca="false">M128*L128</f>
        <v>1091099.91011112</v>
      </c>
      <c r="O128" s="14" t="n">
        <f aca="false">L128</f>
        <v>8659.52309612002</v>
      </c>
      <c r="P128" s="14" t="n">
        <f aca="false">AE128+AH128+AK128</f>
        <v>105</v>
      </c>
      <c r="Q128" s="14" t="n">
        <f aca="false">P128*O128</f>
        <v>909249.925092602</v>
      </c>
      <c r="R128" s="14" t="n">
        <f aca="false">O128</f>
        <v>8659.52309612002</v>
      </c>
      <c r="S128" s="14" t="n">
        <f aca="false">INT(F128/12)</f>
        <v>21</v>
      </c>
      <c r="T128" s="14" t="n">
        <f aca="false">S128*R128</f>
        <v>181849.98501852</v>
      </c>
      <c r="U128" s="14" t="n">
        <f aca="false">R128</f>
        <v>8659.52309612002</v>
      </c>
      <c r="V128" s="14" t="n">
        <f aca="false">INT(F128/6)</f>
        <v>42</v>
      </c>
      <c r="W128" s="14" t="n">
        <f aca="false">V128*U128</f>
        <v>363699.970037041</v>
      </c>
      <c r="X128" s="14" t="n">
        <f aca="false">U128</f>
        <v>8659.52309612002</v>
      </c>
      <c r="Y128" s="14" t="n">
        <f aca="false">INT(F128/6)</f>
        <v>42</v>
      </c>
      <c r="Z128" s="14" t="n">
        <f aca="false">Y128*X128</f>
        <v>363699.970037041</v>
      </c>
      <c r="AA128" s="14" t="n">
        <f aca="false">X128</f>
        <v>8659.52309612002</v>
      </c>
      <c r="AB128" s="14" t="n">
        <f aca="false">INT(F128/6)</f>
        <v>42</v>
      </c>
      <c r="AC128" s="14" t="n">
        <f aca="false">AB128*AA128</f>
        <v>363699.970037041</v>
      </c>
      <c r="AD128" s="14" t="n">
        <f aca="false">AA128</f>
        <v>8659.52309612002</v>
      </c>
      <c r="AE128" s="14" t="n">
        <f aca="false">INT(F128/6)</f>
        <v>42</v>
      </c>
      <c r="AF128" s="14" t="n">
        <f aca="false">AE128*AD128</f>
        <v>363699.970037041</v>
      </c>
      <c r="AG128" s="14" t="n">
        <f aca="false">AD128</f>
        <v>8659.52309612002</v>
      </c>
      <c r="AH128" s="14" t="n">
        <f aca="false">INT(F128/6)</f>
        <v>42</v>
      </c>
      <c r="AI128" s="14" t="n">
        <f aca="false">AH128*AG128</f>
        <v>363699.970037041</v>
      </c>
      <c r="AJ128" s="14" t="n">
        <f aca="false">AG128</f>
        <v>8659.52309612002</v>
      </c>
      <c r="AK128" s="14" t="n">
        <f aca="false">F128-S128-V128-Y128-AB128-AE128-AH128</f>
        <v>21</v>
      </c>
      <c r="AL128" s="14" t="n">
        <f aca="false">AK128*AJ128</f>
        <v>181849.98501852</v>
      </c>
      <c r="AO128" s="39" t="n">
        <v>0</v>
      </c>
      <c r="AP128" s="17"/>
      <c r="AQ128" s="17" t="n">
        <v>0</v>
      </c>
      <c r="AR128" s="17" t="n">
        <f aca="false">J128+M128+P128-F128</f>
        <v>0</v>
      </c>
      <c r="AS128" s="18" t="n">
        <f aca="false">Q128+N128+K128-H128</f>
        <v>0</v>
      </c>
      <c r="AT128" s="17"/>
      <c r="AU128" s="17" t="n">
        <f aca="false">S128-J128</f>
        <v>0</v>
      </c>
      <c r="AV128" s="17" t="n">
        <f aca="false">T128-K128</f>
        <v>0</v>
      </c>
      <c r="AW128" s="17" t="n">
        <f aca="false">V128+Y128+AB128-M128</f>
        <v>0</v>
      </c>
      <c r="AX128" s="17" t="n">
        <f aca="false">W128+Z128+AC128-N128</f>
        <v>0</v>
      </c>
      <c r="AY128" s="17" t="n">
        <f aca="false">AE128+AH128+AK128-P128</f>
        <v>0</v>
      </c>
      <c r="AZ128" s="17" t="n">
        <f aca="false">AL128+AI128+AF128-Q128</f>
        <v>0</v>
      </c>
      <c r="BA128" s="17" t="n">
        <f aca="false">F128-J128-M128-P128</f>
        <v>0</v>
      </c>
      <c r="BB128" s="17" t="n">
        <f aca="false">Q128+N128+K128-H128</f>
        <v>0</v>
      </c>
    </row>
    <row r="129" customFormat="false" ht="45" hidden="false" customHeight="false" outlineLevel="0" collapsed="false">
      <c r="A129" s="9" t="n">
        <v>21</v>
      </c>
      <c r="B129" s="10" t="s">
        <v>41</v>
      </c>
      <c r="C129" s="11" t="n">
        <f aca="false">C96*$I$135</f>
        <v>6018.22063999581</v>
      </c>
      <c r="D129" s="12" t="n">
        <f aca="false">C129*1.22</f>
        <v>7342.22918079488</v>
      </c>
      <c r="E129" s="13" t="s">
        <v>19</v>
      </c>
      <c r="F129" s="15" t="n">
        <v>0</v>
      </c>
      <c r="G129" s="14" t="n">
        <f aca="false">D129</f>
        <v>7342.22918079488</v>
      </c>
      <c r="H129" s="13" t="n">
        <f aca="false">F129*G129</f>
        <v>0</v>
      </c>
      <c r="I129" s="14" t="n">
        <f aca="false">G129</f>
        <v>7342.22918079488</v>
      </c>
      <c r="J129" s="14" t="n">
        <f aca="false">S129</f>
        <v>0</v>
      </c>
      <c r="K129" s="14" t="n">
        <f aca="false">J129*I129</f>
        <v>0</v>
      </c>
      <c r="L129" s="14" t="n">
        <f aca="false">I129</f>
        <v>7342.22918079488</v>
      </c>
      <c r="M129" s="14" t="n">
        <f aca="false">V129+Y129+AB129</f>
        <v>0</v>
      </c>
      <c r="N129" s="14" t="n">
        <f aca="false">M129*L129</f>
        <v>0</v>
      </c>
      <c r="O129" s="14" t="n">
        <f aca="false">L129</f>
        <v>7342.22918079488</v>
      </c>
      <c r="P129" s="14" t="n">
        <f aca="false">AE129+AH129+AK129</f>
        <v>0</v>
      </c>
      <c r="Q129" s="14" t="n">
        <f aca="false">P129*O129</f>
        <v>0</v>
      </c>
      <c r="R129" s="14" t="n">
        <f aca="false">O129</f>
        <v>7342.22918079488</v>
      </c>
      <c r="S129" s="14" t="n">
        <f aca="false">INT(F129/12)</f>
        <v>0</v>
      </c>
      <c r="T129" s="14" t="n">
        <f aca="false">S129*R129</f>
        <v>0</v>
      </c>
      <c r="U129" s="14" t="n">
        <f aca="false">R129</f>
        <v>7342.22918079488</v>
      </c>
      <c r="V129" s="14" t="n">
        <f aca="false">INT(F129/6)</f>
        <v>0</v>
      </c>
      <c r="W129" s="14" t="n">
        <f aca="false">V129*U129</f>
        <v>0</v>
      </c>
      <c r="X129" s="14" t="n">
        <f aca="false">U129</f>
        <v>7342.22918079488</v>
      </c>
      <c r="Y129" s="14" t="n">
        <f aca="false">INT(F129/6)</f>
        <v>0</v>
      </c>
      <c r="Z129" s="14" t="n">
        <f aca="false">Y129*X129</f>
        <v>0</v>
      </c>
      <c r="AA129" s="14" t="n">
        <f aca="false">X129</f>
        <v>7342.22918079488</v>
      </c>
      <c r="AB129" s="14" t="n">
        <f aca="false">INT(F129/6)</f>
        <v>0</v>
      </c>
      <c r="AC129" s="14" t="n">
        <f aca="false">AB129*AA129</f>
        <v>0</v>
      </c>
      <c r="AD129" s="14" t="n">
        <f aca="false">AA129</f>
        <v>7342.22918079488</v>
      </c>
      <c r="AE129" s="14" t="n">
        <f aca="false">INT(F129/6)</f>
        <v>0</v>
      </c>
      <c r="AF129" s="14" t="n">
        <f aca="false">AE129*AD129</f>
        <v>0</v>
      </c>
      <c r="AG129" s="14" t="n">
        <f aca="false">AD129</f>
        <v>7342.22918079488</v>
      </c>
      <c r="AH129" s="14" t="n">
        <f aca="false">INT(F129/6)</f>
        <v>0</v>
      </c>
      <c r="AI129" s="14" t="n">
        <f aca="false">AH129*AG129</f>
        <v>0</v>
      </c>
      <c r="AJ129" s="14" t="n">
        <f aca="false">AG129</f>
        <v>7342.22918079488</v>
      </c>
      <c r="AK129" s="14" t="n">
        <f aca="false">F129-S129-V129-Y129-AB129-AE129-AH129</f>
        <v>0</v>
      </c>
      <c r="AL129" s="14" t="n">
        <f aca="false">AK129*AJ129</f>
        <v>0</v>
      </c>
      <c r="AO129" s="39" t="n">
        <v>0</v>
      </c>
      <c r="AP129" s="17"/>
      <c r="AQ129" s="17" t="n">
        <v>0</v>
      </c>
      <c r="AR129" s="17" t="n">
        <f aca="false">J129+M129+P129-F129</f>
        <v>0</v>
      </c>
      <c r="AS129" s="18" t="n">
        <f aca="false">Q129+N129+K129-H129</f>
        <v>0</v>
      </c>
      <c r="AT129" s="17"/>
      <c r="AU129" s="17" t="n">
        <f aca="false">S129-J129</f>
        <v>0</v>
      </c>
      <c r="AV129" s="17" t="n">
        <f aca="false">T129-K129</f>
        <v>0</v>
      </c>
      <c r="AW129" s="17" t="n">
        <f aca="false">V129+Y129+AB129-M129</f>
        <v>0</v>
      </c>
      <c r="AX129" s="17" t="n">
        <f aca="false">W129+Z129+AC129-N129</f>
        <v>0</v>
      </c>
      <c r="AY129" s="17" t="n">
        <f aca="false">AE129+AH129+AK129-P129</f>
        <v>0</v>
      </c>
      <c r="AZ129" s="17" t="n">
        <f aca="false">AL129+AI129+AF129-Q129</f>
        <v>0</v>
      </c>
      <c r="BA129" s="17" t="n">
        <f aca="false">F129-J129-M129-P129</f>
        <v>0</v>
      </c>
      <c r="BB129" s="17" t="n">
        <f aca="false">Q129+N129+K129-H129</f>
        <v>0</v>
      </c>
    </row>
    <row r="130" customFormat="false" ht="45" hidden="false" customHeight="false" outlineLevel="0" collapsed="false">
      <c r="A130" s="9" t="n">
        <v>22</v>
      </c>
      <c r="B130" s="10" t="s">
        <v>42</v>
      </c>
      <c r="C130" s="11" t="n">
        <f aca="false">C97*$I$135</f>
        <v>11440.8176778263</v>
      </c>
      <c r="D130" s="12" t="n">
        <f aca="false">C130*1.22</f>
        <v>13957.7975669481</v>
      </c>
      <c r="E130" s="13" t="s">
        <v>19</v>
      </c>
      <c r="F130" s="15" t="n">
        <v>240</v>
      </c>
      <c r="G130" s="14" t="n">
        <f aca="false">D130</f>
        <v>13957.7975669481</v>
      </c>
      <c r="H130" s="13" t="n">
        <f aca="false">F130*G130</f>
        <v>3349871.41606754</v>
      </c>
      <c r="I130" s="14" t="n">
        <f aca="false">G130</f>
        <v>13957.7975669481</v>
      </c>
      <c r="J130" s="14" t="n">
        <f aca="false">S130</f>
        <v>20</v>
      </c>
      <c r="K130" s="14" t="n">
        <f aca="false">J130*I130</f>
        <v>279155.951338962</v>
      </c>
      <c r="L130" s="14" t="n">
        <f aca="false">I130</f>
        <v>13957.7975669481</v>
      </c>
      <c r="M130" s="14" t="n">
        <f aca="false">V130+Y130+AB130</f>
        <v>120</v>
      </c>
      <c r="N130" s="14" t="n">
        <f aca="false">M130*L130</f>
        <v>1674935.70803377</v>
      </c>
      <c r="O130" s="14" t="n">
        <f aca="false">L130</f>
        <v>13957.7975669481</v>
      </c>
      <c r="P130" s="14" t="n">
        <f aca="false">AE130+AH130+AK130</f>
        <v>100</v>
      </c>
      <c r="Q130" s="14" t="n">
        <f aca="false">P130*O130</f>
        <v>1395779.75669481</v>
      </c>
      <c r="R130" s="14" t="n">
        <f aca="false">O130</f>
        <v>13957.7975669481</v>
      </c>
      <c r="S130" s="14" t="n">
        <f aca="false">INT(F130/12)</f>
        <v>20</v>
      </c>
      <c r="T130" s="14" t="n">
        <f aca="false">S130*R130</f>
        <v>279155.951338962</v>
      </c>
      <c r="U130" s="14" t="n">
        <f aca="false">R130</f>
        <v>13957.7975669481</v>
      </c>
      <c r="V130" s="14" t="n">
        <f aca="false">INT(F130/6)</f>
        <v>40</v>
      </c>
      <c r="W130" s="14" t="n">
        <f aca="false">V130*U130</f>
        <v>558311.902677923</v>
      </c>
      <c r="X130" s="14" t="n">
        <f aca="false">U130</f>
        <v>13957.7975669481</v>
      </c>
      <c r="Y130" s="14" t="n">
        <f aca="false">INT(F130/6)</f>
        <v>40</v>
      </c>
      <c r="Z130" s="14" t="n">
        <f aca="false">Y130*X130</f>
        <v>558311.902677923</v>
      </c>
      <c r="AA130" s="14" t="n">
        <f aca="false">X130</f>
        <v>13957.7975669481</v>
      </c>
      <c r="AB130" s="14" t="n">
        <f aca="false">INT(F130/6)</f>
        <v>40</v>
      </c>
      <c r="AC130" s="14" t="n">
        <f aca="false">AB130*AA130</f>
        <v>558311.902677923</v>
      </c>
      <c r="AD130" s="14" t="n">
        <f aca="false">AA130</f>
        <v>13957.7975669481</v>
      </c>
      <c r="AE130" s="14" t="n">
        <f aca="false">INT(F130/6)</f>
        <v>40</v>
      </c>
      <c r="AF130" s="14" t="n">
        <f aca="false">AE130*AD130</f>
        <v>558311.902677923</v>
      </c>
      <c r="AG130" s="14" t="n">
        <f aca="false">AD130</f>
        <v>13957.7975669481</v>
      </c>
      <c r="AH130" s="14" t="n">
        <f aca="false">INT(F130/6)</f>
        <v>40</v>
      </c>
      <c r="AI130" s="14" t="n">
        <f aca="false">AH130*AG130</f>
        <v>558311.902677923</v>
      </c>
      <c r="AJ130" s="14" t="n">
        <f aca="false">AG130</f>
        <v>13957.7975669481</v>
      </c>
      <c r="AK130" s="14" t="n">
        <f aca="false">F130-S130-V130-Y130-AB130-AE130-AH130</f>
        <v>20</v>
      </c>
      <c r="AL130" s="14" t="n">
        <f aca="false">AK130*AJ130</f>
        <v>279155.951338962</v>
      </c>
      <c r="AO130" s="39" t="n">
        <v>0</v>
      </c>
      <c r="AP130" s="17"/>
      <c r="AQ130" s="17" t="n">
        <v>0</v>
      </c>
      <c r="AR130" s="17" t="n">
        <f aca="false">J130+M130+P130-F130</f>
        <v>0</v>
      </c>
      <c r="AS130" s="18" t="n">
        <f aca="false">Q130+N130+K130-H130</f>
        <v>0</v>
      </c>
      <c r="AT130" s="17"/>
      <c r="AU130" s="17" t="n">
        <f aca="false">S130-J130</f>
        <v>0</v>
      </c>
      <c r="AV130" s="17" t="n">
        <f aca="false">T130-K130</f>
        <v>0</v>
      </c>
      <c r="AW130" s="17" t="n">
        <f aca="false">V130+Y130+AB130-M130</f>
        <v>0</v>
      </c>
      <c r="AX130" s="17" t="n">
        <f aca="false">W130+Z130+AC130-N130</f>
        <v>0</v>
      </c>
      <c r="AY130" s="17" t="n">
        <f aca="false">AE130+AH130+AK130-P130</f>
        <v>0</v>
      </c>
      <c r="AZ130" s="17" t="n">
        <f aca="false">AL130+AI130+AF130-Q130</f>
        <v>0</v>
      </c>
      <c r="BA130" s="17" t="n">
        <f aca="false">F130-J130-M130-P130</f>
        <v>0</v>
      </c>
      <c r="BB130" s="17" t="n">
        <f aca="false">Q130+N130+K130-H130</f>
        <v>0</v>
      </c>
    </row>
    <row r="131" customFormat="false" ht="15" hidden="false" customHeight="false" outlineLevel="0" collapsed="false">
      <c r="A131" s="9" t="n">
        <v>23</v>
      </c>
      <c r="B131" s="10" t="s">
        <v>43</v>
      </c>
      <c r="C131" s="11" t="n">
        <f aca="false">C98*$I$135</f>
        <v>7362.25902890939</v>
      </c>
      <c r="D131" s="12" t="n">
        <f aca="false">C131*1.22</f>
        <v>8981.95601526945</v>
      </c>
      <c r="E131" s="13" t="s">
        <v>19</v>
      </c>
      <c r="F131" s="15" t="n">
        <v>51</v>
      </c>
      <c r="G131" s="14" t="n">
        <f aca="false">D131</f>
        <v>8981.95601526945</v>
      </c>
      <c r="H131" s="13" t="n">
        <f aca="false">F131*G131</f>
        <v>458079.756778742</v>
      </c>
      <c r="I131" s="14" t="n">
        <f aca="false">G131</f>
        <v>8981.95601526945</v>
      </c>
      <c r="J131" s="14" t="n">
        <f aca="false">S131</f>
        <v>4</v>
      </c>
      <c r="K131" s="14" t="n">
        <f aca="false">J131*I131</f>
        <v>35927.8240610778</v>
      </c>
      <c r="L131" s="14" t="n">
        <f aca="false">I131</f>
        <v>8981.95601526945</v>
      </c>
      <c r="M131" s="14" t="n">
        <f aca="false">V131+Y131+AB131</f>
        <v>24</v>
      </c>
      <c r="N131" s="14" t="n">
        <f aca="false">M131*L131</f>
        <v>215566.944366467</v>
      </c>
      <c r="O131" s="14" t="n">
        <f aca="false">L131</f>
        <v>8981.95601526945</v>
      </c>
      <c r="P131" s="14" t="n">
        <f aca="false">AE131+AH131+AK131</f>
        <v>23</v>
      </c>
      <c r="Q131" s="14" t="n">
        <f aca="false">P131*O131</f>
        <v>206584.988351197</v>
      </c>
      <c r="R131" s="14" t="n">
        <f aca="false">O131</f>
        <v>8981.95601526945</v>
      </c>
      <c r="S131" s="14" t="n">
        <f aca="false">INT(F131/12)</f>
        <v>4</v>
      </c>
      <c r="T131" s="14" t="n">
        <f aca="false">S131*R131</f>
        <v>35927.8240610778</v>
      </c>
      <c r="U131" s="14" t="n">
        <f aca="false">R131</f>
        <v>8981.95601526945</v>
      </c>
      <c r="V131" s="14" t="n">
        <f aca="false">INT(F131/6)</f>
        <v>8</v>
      </c>
      <c r="W131" s="14" t="n">
        <f aca="false">V131*U131</f>
        <v>71855.6481221556</v>
      </c>
      <c r="X131" s="14" t="n">
        <f aca="false">U131</f>
        <v>8981.95601526945</v>
      </c>
      <c r="Y131" s="14" t="n">
        <f aca="false">INT(F131/6)</f>
        <v>8</v>
      </c>
      <c r="Z131" s="14" t="n">
        <f aca="false">Y131*X131</f>
        <v>71855.6481221556</v>
      </c>
      <c r="AA131" s="14" t="n">
        <f aca="false">X131</f>
        <v>8981.95601526945</v>
      </c>
      <c r="AB131" s="14" t="n">
        <f aca="false">INT(F131/6)</f>
        <v>8</v>
      </c>
      <c r="AC131" s="14" t="n">
        <f aca="false">AB131*AA131</f>
        <v>71855.6481221556</v>
      </c>
      <c r="AD131" s="14" t="n">
        <f aca="false">AA131</f>
        <v>8981.95601526945</v>
      </c>
      <c r="AE131" s="14" t="n">
        <f aca="false">INT(F131/6)</f>
        <v>8</v>
      </c>
      <c r="AF131" s="14" t="n">
        <f aca="false">AE131*AD131</f>
        <v>71855.6481221556</v>
      </c>
      <c r="AG131" s="14" t="n">
        <f aca="false">AD131</f>
        <v>8981.95601526945</v>
      </c>
      <c r="AH131" s="14" t="n">
        <f aca="false">INT(F131/6)</f>
        <v>8</v>
      </c>
      <c r="AI131" s="14" t="n">
        <f aca="false">AH131*AG131</f>
        <v>71855.6481221556</v>
      </c>
      <c r="AJ131" s="14" t="n">
        <f aca="false">AG131</f>
        <v>8981.95601526945</v>
      </c>
      <c r="AK131" s="14" t="n">
        <f aca="false">F131-S131-V131-Y131-AB131-AE131-AH131</f>
        <v>7</v>
      </c>
      <c r="AL131" s="14" t="n">
        <f aca="false">AK131*AJ131</f>
        <v>62873.6921068862</v>
      </c>
      <c r="AO131" s="39" t="n">
        <v>0</v>
      </c>
      <c r="AP131" s="17"/>
      <c r="AQ131" s="17" t="n">
        <v>0</v>
      </c>
      <c r="AR131" s="17" t="n">
        <f aca="false">J131+M131+P131-F131</f>
        <v>0</v>
      </c>
      <c r="AS131" s="18" t="n">
        <f aca="false">Q131+N131+K131-H131</f>
        <v>0</v>
      </c>
      <c r="AT131" s="17"/>
      <c r="AU131" s="17" t="n">
        <f aca="false">S131-J131</f>
        <v>0</v>
      </c>
      <c r="AV131" s="17" t="n">
        <f aca="false">T131-K131</f>
        <v>0</v>
      </c>
      <c r="AW131" s="17" t="n">
        <f aca="false">V131+Y131+AB131-M131</f>
        <v>0</v>
      </c>
      <c r="AX131" s="17" t="n">
        <f aca="false">W131+Z131+AC131-N131</f>
        <v>0</v>
      </c>
      <c r="AY131" s="17" t="n">
        <f aca="false">AE131+AH131+AK131-P131</f>
        <v>0</v>
      </c>
      <c r="AZ131" s="17" t="n">
        <f aca="false">AL131+AI131+AF131-Q131</f>
        <v>0</v>
      </c>
      <c r="BA131" s="17" t="n">
        <f aca="false">F131-J131-M131-P131</f>
        <v>0</v>
      </c>
      <c r="BB131" s="17" t="n">
        <f aca="false">Q131+N131+K131-H131</f>
        <v>0</v>
      </c>
    </row>
    <row r="132" customFormat="false" ht="15" hidden="false" customHeight="false" outlineLevel="0" collapsed="false">
      <c r="A132" s="9"/>
      <c r="B132" s="21" t="s">
        <v>45</v>
      </c>
      <c r="C132" s="21"/>
      <c r="D132" s="22"/>
      <c r="E132" s="36"/>
      <c r="F132" s="23" t="n">
        <f aca="false">F107+F108+F109+F110+F111+F112+F121+F122+F123+F124+F125</f>
        <v>11014</v>
      </c>
      <c r="G132" s="24"/>
      <c r="H132" s="23" t="n">
        <f aca="false">H107+H108+H109+H110+H111+H112+H121+H122+H123+H124+H125</f>
        <v>168071654.817388</v>
      </c>
      <c r="I132" s="23"/>
      <c r="J132" s="23" t="n">
        <f aca="false">J107+J108+J109+J110+J111+J112+J121+J122+J123+J124+J125</f>
        <v>915</v>
      </c>
      <c r="K132" s="23" t="n">
        <f aca="false">K107+K108+K109+K110+K111+K112+K121+K122+K123+K124+K125</f>
        <v>13866823.9892711</v>
      </c>
      <c r="L132" s="23"/>
      <c r="M132" s="23" t="n">
        <f aca="false">M107+M108+M109+M110+M111+M112+M121+M122+M123+M124+M125</f>
        <v>5499</v>
      </c>
      <c r="N132" s="23" t="n">
        <f aca="false">N107+N108+N109+N110+N111+N112+N121+N122+N123+N124+N125</f>
        <v>83805689.5752214</v>
      </c>
      <c r="O132" s="23"/>
      <c r="P132" s="23" t="n">
        <f aca="false">P107+P108+P109+P110+P111+P112+P121+P122+P123+P124+P125</f>
        <v>4600</v>
      </c>
      <c r="Q132" s="23" t="n">
        <f aca="false">Q107+Q108+Q109+Q110+Q111+Q112+Q121+Q122+Q123+Q124+Q125</f>
        <v>70399141.2528956</v>
      </c>
      <c r="R132" s="23"/>
      <c r="S132" s="23" t="n">
        <f aca="false">S107+S108+S109+S110+S111+S112+S121+S122+S123+S124+S125</f>
        <v>915</v>
      </c>
      <c r="T132" s="23" t="n">
        <f aca="false">T107+T108+T109+T110+T111+T112+T121+T122+T123+T124+T125</f>
        <v>13866823.9892711</v>
      </c>
      <c r="U132" s="23"/>
      <c r="V132" s="23" t="n">
        <f aca="false">V107+V108+V109+V110+V111+V112+V121+V122+V123+V124+V125</f>
        <v>1833</v>
      </c>
      <c r="W132" s="23" t="n">
        <f aca="false">W107+W108+W109+W110+W111+W112+W121+W122+W123+W124+W125</f>
        <v>27935229.8584071</v>
      </c>
      <c r="X132" s="23"/>
      <c r="Y132" s="23" t="n">
        <f aca="false">Y107+Y108+Y109+Y110+Y111+Y112+Y121+Y122+Y123+Y124+Y125</f>
        <v>1833</v>
      </c>
      <c r="Z132" s="23" t="n">
        <f aca="false">Z107+Z108+Z109+Z110+Z111+Z112+Z121+Z122+Z123+Z124+Z125</f>
        <v>27935229.8584071</v>
      </c>
      <c r="AA132" s="23"/>
      <c r="AB132" s="23" t="n">
        <f aca="false">AB107+AB108+AB109+AB110+AB111+AB112+AB121+AB122+AB123+AB124+AB125</f>
        <v>1833</v>
      </c>
      <c r="AC132" s="23" t="n">
        <f aca="false">AC107+AC108+AC109+AC110+AC111+AC112+AC121+AC122+AC123+AC124+AC125</f>
        <v>27935229.8584071</v>
      </c>
      <c r="AD132" s="23"/>
      <c r="AE132" s="23" t="n">
        <f aca="false">AE107+AE108+AE109+AE110+AE111+AE112+AE121+AE122+AE123+AE124+AE125</f>
        <v>1833</v>
      </c>
      <c r="AF132" s="23" t="n">
        <f aca="false">AF107+AF108+AF109+AF110+AF111+AF112+AF121+AF122+AF123+AF124+AF125</f>
        <v>27935229.8584071</v>
      </c>
      <c r="AG132" s="23"/>
      <c r="AH132" s="23" t="n">
        <f aca="false">AH107+AH108+AH109+AH110+AH111+AH112+AH121+AH122+AH123+AH124+AH125</f>
        <v>1833</v>
      </c>
      <c r="AI132" s="23" t="n">
        <f aca="false">AI107+AI108+AI109+AI110+AI111+AI112+AI121+AI122+AI123+AI124+AI125</f>
        <v>27935229.8584071</v>
      </c>
      <c r="AJ132" s="23"/>
      <c r="AK132" s="23" t="n">
        <f aca="false">AK107+AK108+AK109+AK110+AK111+AK112+AK121+AK122+AK123+AK124+AK125</f>
        <v>934</v>
      </c>
      <c r="AL132" s="23" t="n">
        <f aca="false">AL107+AL108+AL109+AL110+AL111+AL112+AL121+AL122+AL123+AL124+AL125</f>
        <v>14528681.5360813</v>
      </c>
      <c r="AO132" s="39" t="n">
        <v>0</v>
      </c>
      <c r="AP132" s="17"/>
      <c r="AQ132" s="17" t="n">
        <v>0</v>
      </c>
      <c r="AR132" s="17" t="n">
        <f aca="false">J132+M132+P132-F132</f>
        <v>0</v>
      </c>
      <c r="AS132" s="18" t="n">
        <f aca="false">Q132+N132+K132-H132</f>
        <v>0</v>
      </c>
      <c r="AT132" s="17"/>
      <c r="AU132" s="17" t="n">
        <f aca="false">S132-J132</f>
        <v>0</v>
      </c>
      <c r="AV132" s="17" t="n">
        <f aca="false">T132-K132</f>
        <v>0</v>
      </c>
      <c r="AW132" s="17" t="n">
        <f aca="false">V132+Y132+AB132-M132</f>
        <v>0</v>
      </c>
      <c r="AX132" s="17" t="n">
        <f aca="false">W132+Z132+AC132-N132</f>
        <v>0</v>
      </c>
      <c r="AY132" s="17" t="n">
        <f aca="false">AE132+AH132+AK132-P132</f>
        <v>0</v>
      </c>
      <c r="AZ132" s="17" t="n">
        <f aca="false">AL132+AI132+AF132-Q132</f>
        <v>0</v>
      </c>
      <c r="BA132" s="17" t="n">
        <f aca="false">F132-J132-M132-P132</f>
        <v>0</v>
      </c>
      <c r="BB132" s="17" t="n">
        <f aca="false">Q132+N132+K132-H132</f>
        <v>0</v>
      </c>
    </row>
    <row r="133" customFormat="false" ht="15" hidden="false" customHeight="false" outlineLevel="0" collapsed="false">
      <c r="A133" s="9"/>
      <c r="B133" s="21" t="s">
        <v>46</v>
      </c>
      <c r="C133" s="21"/>
      <c r="D133" s="22"/>
      <c r="E133" s="13"/>
      <c r="F133" s="23" t="n">
        <f aca="false">F113+F114+F115+F116+F117+F118+F126+F127+F128+F129+F130+F131</f>
        <v>11065</v>
      </c>
      <c r="G133" s="40"/>
      <c r="H133" s="23" t="n">
        <f aca="false">H113+H114+H115+H116+H117+H118+H126+H127+H128+H129+H130+H131</f>
        <v>36668322.7486304</v>
      </c>
      <c r="I133" s="23"/>
      <c r="J133" s="23" t="n">
        <f aca="false">J113+J114+J115+J116+J117+J118+J126+J127+J128+J129+J130+J131</f>
        <v>919</v>
      </c>
      <c r="K133" s="23" t="n">
        <f aca="false">K113+K114+K115+K116+K117+K118+K126+K127+K128+K129+K130+K131</f>
        <v>3026283.07524882</v>
      </c>
      <c r="L133" s="23"/>
      <c r="M133" s="23" t="n">
        <f aca="false">M113+M114+M115+M116+M117+M118+M126+M127+M128+M129+M130+M131</f>
        <v>5523</v>
      </c>
      <c r="N133" s="23" t="n">
        <f aca="false">N113+N114+N115+N116+N117+N118+N126+N127+N128+N129+N130+N131</f>
        <v>18276873.0745367</v>
      </c>
      <c r="O133" s="23"/>
      <c r="P133" s="23" t="n">
        <f aca="false">P113+P114+P115+P116+P117+P118+P126+P127+P128+P129+P130+P131</f>
        <v>4623</v>
      </c>
      <c r="Q133" s="23" t="n">
        <f aca="false">Q113+Q114+Q115+Q116+Q117+Q118+Q126+Q127+Q128+Q129+Q130+Q131</f>
        <v>15365166.5988449</v>
      </c>
      <c r="R133" s="23"/>
      <c r="S133" s="23" t="n">
        <f aca="false">S113+S114+S115+S116+S117+S118+S126+S127+S128+S129+S130+S131</f>
        <v>919</v>
      </c>
      <c r="T133" s="23" t="n">
        <f aca="false">T113+T114+T115+T116+T117+T118+T126+T127+T128+T129+T130+T131</f>
        <v>3026283.07524882</v>
      </c>
      <c r="U133" s="23"/>
      <c r="V133" s="23" t="n">
        <f aca="false">V113+V114+V115+V116+V117+V118+V126+V127+V128+V129+V130+V131</f>
        <v>1841</v>
      </c>
      <c r="W133" s="23" t="n">
        <f aca="false">W113+W114+W115+W116+W117+W118+W126+W127+W128+W129+W130+W131</f>
        <v>6092291.02484557</v>
      </c>
      <c r="X133" s="23"/>
      <c r="Y133" s="23" t="n">
        <f aca="false">Y113+Y114+Y115+Y116+Y117+Y118+Y126+Y127+Y128+Y129+Y130+Y131</f>
        <v>1841</v>
      </c>
      <c r="Z133" s="23" t="n">
        <f aca="false">Z113+Z114+Z115+Z116+Z117+Z118+Z126+Z127+Z128+Z129+Z130+Z131</f>
        <v>6092291.02484557</v>
      </c>
      <c r="AA133" s="23"/>
      <c r="AB133" s="23" t="n">
        <f aca="false">AB113+AB114+AB115+AB116+AB117+AB118+AB126+AB127+AB128+AB129+AB130+AB131</f>
        <v>1841</v>
      </c>
      <c r="AC133" s="23" t="n">
        <f aca="false">AC113+AC114+AC115+AC116+AC117+AC118+AC126+AC127+AC128+AC129+AC130+AC131</f>
        <v>6092291.02484557</v>
      </c>
      <c r="AD133" s="23"/>
      <c r="AE133" s="23" t="n">
        <f aca="false">AE113+AE114+AE115+AE116+AE117+AE118+AE126+AE127+AE128+AE129+AE130+AE131</f>
        <v>1841</v>
      </c>
      <c r="AF133" s="23" t="n">
        <f aca="false">AF113+AF114+AF115+AF116+AF117+AF118+AF126+AF127+AF128+AF129+AF130+AF131</f>
        <v>6092291.02484557</v>
      </c>
      <c r="AG133" s="23"/>
      <c r="AH133" s="23" t="n">
        <f aca="false">AH113+AH114+AH115+AH116+AH117+AH118+AH126+AH127+AH128+AH129+AH130+AH131</f>
        <v>1841</v>
      </c>
      <c r="AI133" s="23" t="n">
        <f aca="false">AI113+AI114+AI115+AI116+AI117+AI118+AI126+AI127+AI128+AI129+AI130+AI131</f>
        <v>6092291.02484557</v>
      </c>
      <c r="AJ133" s="23"/>
      <c r="AK133" s="23" t="n">
        <f aca="false">AK113+AK114+AK115+AK116+AK117+AK118+AK126+AK127+AK128+AK129+AK130+AK131</f>
        <v>941</v>
      </c>
      <c r="AL133" s="23" t="n">
        <f aca="false">AL113+AL114+AL115+AL116+AL117+AL118+AL126+AL127+AL128+AL129+AL130+AL131</f>
        <v>3180584.54915372</v>
      </c>
      <c r="AO133" s="39" t="n">
        <v>0</v>
      </c>
      <c r="AP133" s="17"/>
      <c r="AQ133" s="17" t="n">
        <v>0</v>
      </c>
      <c r="AR133" s="17" t="n">
        <f aca="false">J133+M133+P133-F133</f>
        <v>0</v>
      </c>
      <c r="AS133" s="18" t="n">
        <f aca="false">Q133+N133+K133-H133</f>
        <v>0</v>
      </c>
      <c r="AT133" s="17"/>
      <c r="AU133" s="17" t="n">
        <f aca="false">S133-J133</f>
        <v>0</v>
      </c>
      <c r="AV133" s="17" t="n">
        <f aca="false">T133-K133</f>
        <v>0</v>
      </c>
      <c r="AW133" s="17" t="n">
        <f aca="false">V133+Y133+AB133-M133</f>
        <v>0</v>
      </c>
      <c r="AX133" s="17" t="n">
        <f aca="false">W133+Z133+AC133-N133</f>
        <v>0</v>
      </c>
      <c r="AY133" s="17" t="n">
        <f aca="false">AE133+AH133+AK133-P133</f>
        <v>0</v>
      </c>
      <c r="AZ133" s="17" t="n">
        <f aca="false">AL133+AI133+AF133-Q133</f>
        <v>0</v>
      </c>
      <c r="BA133" s="17" t="n">
        <f aca="false">F133-J133-M133-P133</f>
        <v>0</v>
      </c>
      <c r="BB133" s="17" t="n">
        <f aca="false">Q133+N133+K133-H133</f>
        <v>0</v>
      </c>
    </row>
    <row r="134" customFormat="false" ht="15" hidden="false" customHeight="false" outlineLevel="0" collapsed="false">
      <c r="A134" s="9"/>
      <c r="B134" s="27"/>
      <c r="C134" s="27"/>
      <c r="D134" s="27"/>
      <c r="E134" s="28" t="s">
        <v>47</v>
      </c>
      <c r="F134" s="23" t="n">
        <f aca="false">SUM(F107:F131)</f>
        <v>22079</v>
      </c>
      <c r="G134" s="40"/>
      <c r="H134" s="23" t="n">
        <f aca="false">SUM(H107:H131)</f>
        <v>204739977.566019</v>
      </c>
      <c r="I134" s="23"/>
      <c r="J134" s="23" t="n">
        <f aca="false">SUM(J107:J131)</f>
        <v>1834</v>
      </c>
      <c r="K134" s="23" t="n">
        <f aca="false">SUM(K107:K131)</f>
        <v>16893107.06452</v>
      </c>
      <c r="L134" s="23"/>
      <c r="M134" s="23" t="n">
        <f aca="false">SUM(M107:M131)</f>
        <v>11022</v>
      </c>
      <c r="N134" s="23" t="n">
        <f aca="false">SUM(N107:N131)</f>
        <v>102082562.649758</v>
      </c>
      <c r="O134" s="23"/>
      <c r="P134" s="23" t="n">
        <f aca="false">SUM(P107:P131)</f>
        <v>9223</v>
      </c>
      <c r="Q134" s="23" t="n">
        <f aca="false">SUM(Q107:Q131)</f>
        <v>85764307.8517405</v>
      </c>
      <c r="R134" s="23"/>
      <c r="S134" s="23" t="n">
        <f aca="false">SUM(S107:S131)</f>
        <v>1834</v>
      </c>
      <c r="T134" s="23" t="n">
        <f aca="false">SUM(T107:T131)</f>
        <v>16893107.06452</v>
      </c>
      <c r="U134" s="23"/>
      <c r="V134" s="23" t="n">
        <f aca="false">SUM(V107:V131)</f>
        <v>3674</v>
      </c>
      <c r="W134" s="23" t="n">
        <f aca="false">SUM(W107:W131)</f>
        <v>34027520.8832527</v>
      </c>
      <c r="X134" s="23"/>
      <c r="Y134" s="23" t="n">
        <f aca="false">SUM(Y107:Y131)</f>
        <v>3674</v>
      </c>
      <c r="Z134" s="23" t="n">
        <f aca="false">SUM(Z107:Z131)</f>
        <v>34027520.8832527</v>
      </c>
      <c r="AA134" s="23"/>
      <c r="AB134" s="23" t="n">
        <f aca="false">SUM(AB107:AB131)</f>
        <v>3674</v>
      </c>
      <c r="AC134" s="23" t="n">
        <f aca="false">SUM(AC107:AC131)</f>
        <v>34027520.8832527</v>
      </c>
      <c r="AD134" s="23"/>
      <c r="AE134" s="23" t="n">
        <f aca="false">SUM(AE107:AE131)</f>
        <v>3674</v>
      </c>
      <c r="AF134" s="23" t="n">
        <f aca="false">SUM(AF107:AF131)</f>
        <v>34027520.8832527</v>
      </c>
      <c r="AG134" s="23"/>
      <c r="AH134" s="23" t="n">
        <f aca="false">SUM(AH107:AH131)</f>
        <v>3674</v>
      </c>
      <c r="AI134" s="23" t="n">
        <f aca="false">SUM(AI107:AI131)</f>
        <v>34027520.8832527</v>
      </c>
      <c r="AJ134" s="23"/>
      <c r="AK134" s="23" t="n">
        <f aca="false">SUM(AK107:AK131)</f>
        <v>1875</v>
      </c>
      <c r="AL134" s="23" t="n">
        <f aca="false">SUM(AL107:AL131)</f>
        <v>17709266.085235</v>
      </c>
      <c r="AO134" s="39" t="n">
        <v>0</v>
      </c>
      <c r="AP134" s="17"/>
      <c r="AQ134" s="17" t="n">
        <v>0</v>
      </c>
      <c r="AR134" s="17" t="n">
        <f aca="false">J134+M134+P134-F134</f>
        <v>0</v>
      </c>
      <c r="AS134" s="18" t="n">
        <f aca="false">Q134+N134+K134-H134</f>
        <v>0</v>
      </c>
      <c r="AT134" s="17"/>
      <c r="AU134" s="17" t="n">
        <f aca="false">S134-J134</f>
        <v>0</v>
      </c>
      <c r="AV134" s="17" t="n">
        <f aca="false">T134-K134</f>
        <v>0</v>
      </c>
      <c r="AW134" s="17" t="n">
        <f aca="false">V134+Y134+AB134-M134</f>
        <v>0</v>
      </c>
      <c r="AX134" s="17" t="n">
        <f aca="false">W134+Z134+AC134-N134</f>
        <v>0</v>
      </c>
      <c r="AY134" s="17" t="n">
        <f aca="false">AE134+AH134+AK134-P134</f>
        <v>0</v>
      </c>
      <c r="AZ134" s="17" t="n">
        <f aca="false">AL134+AI134+AF134-Q134</f>
        <v>0</v>
      </c>
      <c r="BA134" s="17" t="n">
        <f aca="false">F134-J134-M134-P134</f>
        <v>0</v>
      </c>
      <c r="BB134" s="17" t="n">
        <f aca="false">Q134+N134+K134-H134</f>
        <v>0</v>
      </c>
    </row>
    <row r="135" customFormat="false" ht="13.8" hidden="false" customHeight="false" outlineLevel="0" collapsed="false">
      <c r="B135" s="1" t="s">
        <v>48</v>
      </c>
      <c r="H135" s="41" t="n">
        <f aca="false">((H134-H110)/1.22+F110*$C$110)/1000000</f>
        <v>167.9523</v>
      </c>
      <c r="I135" s="31" t="n">
        <v>1.0398</v>
      </c>
      <c r="K135" s="32" t="n">
        <f aca="false">((K134-K110)/1.22+J110*$C$110)/1000000</f>
        <v>13.856883468572</v>
      </c>
      <c r="N135" s="32" t="n">
        <f aca="false">((N134-N110)/1.22+M110*$C$110)/1000000</f>
        <v>83.7397152755361</v>
      </c>
      <c r="Q135" s="32" t="n">
        <f aca="false">((Q134-Q110)/1.22+P110*$C$110)/1000000</f>
        <v>70.355701255892</v>
      </c>
      <c r="T135" s="32" t="n">
        <f aca="false">((T134-T110)/1.22+S110*$C$110)/1000000</f>
        <v>13.856883468572</v>
      </c>
      <c r="W135" s="32" t="n">
        <f aca="false">((W134-W110)/1.22+V110*$C$110)/1000000</f>
        <v>27.9132384251787</v>
      </c>
      <c r="Z135" s="32" t="n">
        <f aca="false">((Z134-Z110)/1.22+Y110*$C$110)/1000000</f>
        <v>27.9132384251787</v>
      </c>
      <c r="AC135" s="32" t="n">
        <f aca="false">((AC134-AC110)/1.22+AB110*$C$110)/1000000</f>
        <v>27.9132384251787</v>
      </c>
      <c r="AF135" s="32" t="n">
        <f aca="false">((AF134-AF110)/1.22+AE110*$C$110)/1000000</f>
        <v>27.9132384251787</v>
      </c>
      <c r="AI135" s="32" t="n">
        <f aca="false">((AI134-AI110)/1.22+AH110*$C$110)/1000000</f>
        <v>27.9132384251787</v>
      </c>
      <c r="AL135" s="32" t="n">
        <f aca="false">((AL134-AL110)/1.22+AK110*$C$110)/1000000</f>
        <v>14.5292244055345</v>
      </c>
      <c r="AO135" s="39" t="n">
        <v>0</v>
      </c>
      <c r="AP135" s="17"/>
      <c r="AQ135" s="17" t="n">
        <v>0</v>
      </c>
      <c r="AR135" s="17" t="n">
        <f aca="false">J136+M135+P135-F136</f>
        <v>0</v>
      </c>
      <c r="AS135" s="18" t="n">
        <f aca="false">Q135+N135+K135-H135</f>
        <v>0</v>
      </c>
      <c r="AT135" s="17"/>
      <c r="AU135" s="17" t="n">
        <f aca="false">S135-J136</f>
        <v>0</v>
      </c>
      <c r="AV135" s="17" t="n">
        <f aca="false">T135-K135</f>
        <v>0</v>
      </c>
      <c r="AW135" s="17" t="n">
        <f aca="false">V135+Y135+AB135-M135</f>
        <v>0</v>
      </c>
      <c r="AX135" s="17" t="n">
        <f aca="false">W135+Z135+AC135-N135</f>
        <v>0</v>
      </c>
      <c r="AY135" s="17" t="n">
        <f aca="false">AE135+AH135+AK135-P135</f>
        <v>0</v>
      </c>
      <c r="AZ135" s="17" t="n">
        <f aca="false">AL135+AI135+AF135-Q135</f>
        <v>0</v>
      </c>
      <c r="BA135" s="17" t="n">
        <f aca="false">F136-J136-M135-P135</f>
        <v>0</v>
      </c>
      <c r="BB135" s="17" t="n">
        <f aca="false">Q135+N135+K135-H135</f>
        <v>0</v>
      </c>
    </row>
    <row r="138" customFormat="false" ht="15" hidden="false" customHeight="false" outlineLevel="0" collapsed="false">
      <c r="F138" s="39" t="n">
        <f aca="false">F33-SUM(F5:F30)</f>
        <v>0</v>
      </c>
      <c r="H138" s="39" t="n">
        <f aca="false">H33-SUM(H5:H30)</f>
        <v>0</v>
      </c>
      <c r="J138" s="39" t="n">
        <f aca="false">J33-SUM(J5:J30)</f>
        <v>0</v>
      </c>
      <c r="K138" s="39" t="n">
        <f aca="false">K33-SUM(K5:K30)</f>
        <v>0</v>
      </c>
      <c r="M138" s="39" t="n">
        <f aca="false">M33-SUM(M5:M30)</f>
        <v>0</v>
      </c>
      <c r="N138" s="39" t="n">
        <f aca="false">N33-SUM(N5:N30)</f>
        <v>0</v>
      </c>
      <c r="P138" s="39" t="n">
        <f aca="false">P33-SUM(P5:P30)</f>
        <v>0</v>
      </c>
      <c r="Q138" s="39" t="n">
        <f aca="false">Q33-SUM(Q5:Q30)</f>
        <v>0</v>
      </c>
      <c r="S138" s="39" t="n">
        <f aca="false">S33-SUM(S5:S30)</f>
        <v>0</v>
      </c>
      <c r="T138" s="39" t="n">
        <f aca="false">T33-SUM(T5:T30)</f>
        <v>0</v>
      </c>
      <c r="V138" s="39" t="n">
        <f aca="false">V33-SUM(V5:V30)</f>
        <v>0</v>
      </c>
      <c r="W138" s="39" t="n">
        <f aca="false">W33-SUM(W5:W30)</f>
        <v>0</v>
      </c>
      <c r="Y138" s="39" t="n">
        <f aca="false">Y33-SUM(Y5:Y30)</f>
        <v>0</v>
      </c>
      <c r="Z138" s="39" t="n">
        <f aca="false">Z33-SUM(Z5:Z30)</f>
        <v>0</v>
      </c>
      <c r="AB138" s="39" t="n">
        <f aca="false">AB33-SUM(AB5:AB30)</f>
        <v>0</v>
      </c>
      <c r="AC138" s="39" t="n">
        <f aca="false">AC33-SUM(AC5:AC30)</f>
        <v>0</v>
      </c>
      <c r="AE138" s="39" t="n">
        <f aca="false">AE33-SUM(AE5:AE30)</f>
        <v>0</v>
      </c>
      <c r="AF138" s="39" t="n">
        <f aca="false">AF33-SUM(AF5:AF30)</f>
        <v>0</v>
      </c>
      <c r="AH138" s="39" t="n">
        <f aca="false">AH33-SUM(AH5:AH30)</f>
        <v>0</v>
      </c>
      <c r="AI138" s="39" t="n">
        <f aca="false">AI33-SUM(AI5:AI30)</f>
        <v>0</v>
      </c>
      <c r="AK138" s="39" t="n">
        <f aca="false">AK33-SUM(AK5:AK30)</f>
        <v>0</v>
      </c>
      <c r="AL138" s="39" t="n">
        <f aca="false">AL33-SUM(AL5:AL30)</f>
        <v>0</v>
      </c>
    </row>
    <row r="139" customFormat="false" ht="15" hidden="false" customHeight="false" outlineLevel="0" collapsed="false">
      <c r="F139" s="39" t="n">
        <f aca="false">F33-F31-F32</f>
        <v>0</v>
      </c>
      <c r="H139" s="39" t="n">
        <f aca="false">H33-H31-H32</f>
        <v>0</v>
      </c>
      <c r="J139" s="39" t="n">
        <f aca="false">J33-J31-J32</f>
        <v>0</v>
      </c>
      <c r="K139" s="39" t="n">
        <f aca="false">K33-K31-K32</f>
        <v>0</v>
      </c>
      <c r="M139" s="39" t="n">
        <f aca="false">M33-M31-M32</f>
        <v>0</v>
      </c>
      <c r="N139" s="39" t="n">
        <f aca="false">N33-N31-N32</f>
        <v>0</v>
      </c>
      <c r="P139" s="39" t="n">
        <f aca="false">P33-P31-P32</f>
        <v>0</v>
      </c>
      <c r="Q139" s="39" t="n">
        <f aca="false">Q33-Q31-Q32</f>
        <v>0</v>
      </c>
      <c r="S139" s="39" t="n">
        <f aca="false">S33-S31-S32</f>
        <v>0</v>
      </c>
      <c r="T139" s="39" t="n">
        <f aca="false">T33-T31-T32</f>
        <v>0</v>
      </c>
      <c r="V139" s="39" t="n">
        <f aca="false">V33-V31-V32</f>
        <v>0</v>
      </c>
      <c r="W139" s="39" t="n">
        <f aca="false">W33-W31-W32</f>
        <v>0</v>
      </c>
      <c r="Y139" s="39" t="n">
        <f aca="false">Y33-Y31-Y32</f>
        <v>0</v>
      </c>
      <c r="Z139" s="39" t="n">
        <f aca="false">Z33-Z31-Z32</f>
        <v>0</v>
      </c>
      <c r="AB139" s="39" t="n">
        <f aca="false">AB33-AB31-AB32</f>
        <v>0</v>
      </c>
      <c r="AC139" s="39" t="n">
        <f aca="false">AC33-AC31-AC32</f>
        <v>0</v>
      </c>
      <c r="AE139" s="39" t="n">
        <f aca="false">AE33-AE31-AE32</f>
        <v>0</v>
      </c>
      <c r="AF139" s="39" t="n">
        <f aca="false">AF33-AF31-AF32</f>
        <v>0</v>
      </c>
      <c r="AH139" s="39" t="n">
        <f aca="false">AH33-AH31-AH32</f>
        <v>0</v>
      </c>
      <c r="AI139" s="39" t="n">
        <f aca="false">AI33-AI31-AI32</f>
        <v>0</v>
      </c>
      <c r="AK139" s="39" t="n">
        <f aca="false">AK33-AK31-AK32</f>
        <v>0</v>
      </c>
      <c r="AL139" s="39" t="n">
        <f aca="false">AL33-AL31-AL32</f>
        <v>0</v>
      </c>
    </row>
    <row r="140" customFormat="false" ht="15" hidden="false" customHeight="false" outlineLevel="0" collapsed="false">
      <c r="F140" s="39" t="n">
        <f aca="false">F68-SUM(F41:F65)</f>
        <v>0</v>
      </c>
      <c r="H140" s="39" t="n">
        <f aca="false">H68-SUM(H41:H65)</f>
        <v>0</v>
      </c>
      <c r="J140" s="39" t="n">
        <f aca="false">J68-SUM(J41:J65)</f>
        <v>0</v>
      </c>
      <c r="K140" s="39" t="n">
        <f aca="false">K68-SUM(K41:K65)</f>
        <v>0</v>
      </c>
      <c r="M140" s="39" t="n">
        <f aca="false">M68-SUM(M41:M65)</f>
        <v>0</v>
      </c>
      <c r="N140" s="39" t="n">
        <f aca="false">N68-SUM(N41:N65)</f>
        <v>0</v>
      </c>
      <c r="P140" s="39" t="n">
        <f aca="false">P68-SUM(P41:P65)</f>
        <v>0</v>
      </c>
      <c r="Q140" s="39" t="n">
        <f aca="false">Q68-SUM(Q41:Q65)</f>
        <v>0</v>
      </c>
      <c r="S140" s="39" t="n">
        <f aca="false">S68-SUM(S41:S65)</f>
        <v>0</v>
      </c>
      <c r="T140" s="39" t="n">
        <f aca="false">T68-SUM(T41:T65)</f>
        <v>0</v>
      </c>
      <c r="V140" s="39" t="n">
        <f aca="false">V68-SUM(V41:V65)</f>
        <v>0</v>
      </c>
      <c r="W140" s="39" t="n">
        <f aca="false">W68-SUM(W41:W65)</f>
        <v>0</v>
      </c>
      <c r="Y140" s="39" t="n">
        <f aca="false">Y68-SUM(Y41:Y65)</f>
        <v>0</v>
      </c>
      <c r="Z140" s="39" t="n">
        <f aca="false">Z68-SUM(Z41:Z65)</f>
        <v>0</v>
      </c>
      <c r="AB140" s="39" t="n">
        <f aca="false">AB68-SUM(AB41:AB65)</f>
        <v>0</v>
      </c>
      <c r="AC140" s="39" t="n">
        <f aca="false">AC68-SUM(AC41:AC65)</f>
        <v>0</v>
      </c>
      <c r="AE140" s="39" t="n">
        <f aca="false">AE68-SUM(AE41:AE65)</f>
        <v>0</v>
      </c>
      <c r="AF140" s="39" t="n">
        <f aca="false">AF68-SUM(AF41:AF65)</f>
        <v>0</v>
      </c>
      <c r="AH140" s="39" t="n">
        <f aca="false">AH68-SUM(AH41:AH65)</f>
        <v>0</v>
      </c>
      <c r="AI140" s="39" t="n">
        <f aca="false">AI68-SUM(AI41:AI65)</f>
        <v>0</v>
      </c>
      <c r="AK140" s="39" t="n">
        <f aca="false">AK68-SUM(AK41:AK65)</f>
        <v>0</v>
      </c>
      <c r="AL140" s="39" t="n">
        <f aca="false">AL68-SUM(AL41:AL65)</f>
        <v>0</v>
      </c>
    </row>
    <row r="141" customFormat="false" ht="15" hidden="false" customHeight="false" outlineLevel="0" collapsed="false">
      <c r="F141" s="39" t="n">
        <f aca="false">F68-F67-F66</f>
        <v>0</v>
      </c>
      <c r="H141" s="39" t="n">
        <f aca="false">H68-H67-H66</f>
        <v>0</v>
      </c>
      <c r="J141" s="39" t="n">
        <f aca="false">J68-J67-J66</f>
        <v>0</v>
      </c>
      <c r="K141" s="39" t="n">
        <f aca="false">K68-K67-K66</f>
        <v>0</v>
      </c>
      <c r="M141" s="39" t="n">
        <f aca="false">M68-M67-M66</f>
        <v>0</v>
      </c>
      <c r="N141" s="39" t="n">
        <f aca="false">N68-N67-N66</f>
        <v>0</v>
      </c>
      <c r="P141" s="39" t="n">
        <f aca="false">P68-P67-P66</f>
        <v>0</v>
      </c>
      <c r="Q141" s="39" t="n">
        <f aca="false">Q68-Q67-Q66</f>
        <v>0</v>
      </c>
      <c r="S141" s="39" t="n">
        <f aca="false">S68-S67-S66</f>
        <v>0</v>
      </c>
      <c r="T141" s="39" t="n">
        <f aca="false">T68-T67-T66</f>
        <v>0</v>
      </c>
      <c r="V141" s="39" t="n">
        <f aca="false">V68-V67-V66</f>
        <v>0</v>
      </c>
      <c r="W141" s="39" t="n">
        <f aca="false">W68-W67-W66</f>
        <v>0</v>
      </c>
      <c r="Y141" s="39" t="n">
        <f aca="false">Y68-Y67-Y66</f>
        <v>0</v>
      </c>
      <c r="Z141" s="39" t="n">
        <f aca="false">Z68-Z67-Z66</f>
        <v>0</v>
      </c>
      <c r="AB141" s="39" t="n">
        <f aca="false">AB68-AB67-AB66</f>
        <v>0</v>
      </c>
      <c r="AC141" s="39" t="n">
        <f aca="false">AC68-AC67-AC66</f>
        <v>0</v>
      </c>
      <c r="AE141" s="39" t="n">
        <f aca="false">AE68-AE67-AE66</f>
        <v>0</v>
      </c>
      <c r="AF141" s="39" t="n">
        <f aca="false">AF68-AF67-AF66</f>
        <v>0</v>
      </c>
      <c r="AH141" s="39" t="n">
        <f aca="false">AH68-AH67-AH66</f>
        <v>0</v>
      </c>
      <c r="AI141" s="39" t="n">
        <f aca="false">AI68-AI67-AI66</f>
        <v>0</v>
      </c>
      <c r="AK141" s="39" t="n">
        <f aca="false">AK68-AK67-AK66</f>
        <v>0</v>
      </c>
      <c r="AL141" s="39" t="n">
        <f aca="false">AL68-AL67-AL66</f>
        <v>0</v>
      </c>
    </row>
    <row r="142" customFormat="false" ht="15" hidden="false" customHeight="false" outlineLevel="0" collapsed="false">
      <c r="F142" s="39" t="n">
        <f aca="false">F101-SUM(F74:F98)</f>
        <v>0</v>
      </c>
      <c r="H142" s="39" t="n">
        <f aca="false">H101-SUM(H74:H98)</f>
        <v>0</v>
      </c>
      <c r="J142" s="39" t="n">
        <f aca="false">J101-SUM(J74:J98)</f>
        <v>0</v>
      </c>
      <c r="K142" s="39" t="n">
        <f aca="false">K101-SUM(K74:K98)</f>
        <v>0</v>
      </c>
      <c r="M142" s="39" t="n">
        <f aca="false">M101-SUM(M74:M98)</f>
        <v>0</v>
      </c>
      <c r="N142" s="39" t="n">
        <f aca="false">N101-SUM(N74:N98)</f>
        <v>0</v>
      </c>
      <c r="P142" s="39" t="n">
        <f aca="false">P101-SUM(P74:P98)</f>
        <v>0</v>
      </c>
      <c r="Q142" s="39" t="n">
        <f aca="false">Q101-SUM(Q74:Q98)</f>
        <v>0</v>
      </c>
      <c r="S142" s="39" t="n">
        <f aca="false">S101-SUM(S74:S98)</f>
        <v>0</v>
      </c>
      <c r="T142" s="39" t="n">
        <f aca="false">T101-SUM(T74:T98)</f>
        <v>0</v>
      </c>
      <c r="V142" s="39" t="n">
        <f aca="false">V101-SUM(V74:V98)</f>
        <v>0</v>
      </c>
      <c r="W142" s="39" t="n">
        <f aca="false">W101-SUM(W74:W98)</f>
        <v>0</v>
      </c>
      <c r="Y142" s="39" t="n">
        <f aca="false">Y101-SUM(Y74:Y98)</f>
        <v>0</v>
      </c>
      <c r="Z142" s="39" t="n">
        <f aca="false">Z101-SUM(Z74:Z98)</f>
        <v>0</v>
      </c>
      <c r="AB142" s="39" t="n">
        <f aca="false">AB101-SUM(AB74:AB98)</f>
        <v>0</v>
      </c>
      <c r="AC142" s="39" t="n">
        <f aca="false">AC101-SUM(AC74:AC98)</f>
        <v>0</v>
      </c>
      <c r="AE142" s="39" t="n">
        <f aca="false">AE101-SUM(AE74:AE98)</f>
        <v>0</v>
      </c>
      <c r="AF142" s="39" t="n">
        <f aca="false">AF101-SUM(AF74:AF98)</f>
        <v>0</v>
      </c>
      <c r="AH142" s="39" t="n">
        <f aca="false">AH101-SUM(AH74:AH98)</f>
        <v>0</v>
      </c>
      <c r="AI142" s="39" t="n">
        <f aca="false">AI101-SUM(AI74:AI98)</f>
        <v>0</v>
      </c>
      <c r="AK142" s="39" t="n">
        <f aca="false">AK101-SUM(AK74:AK98)</f>
        <v>0</v>
      </c>
      <c r="AL142" s="39" t="n">
        <f aca="false">AL101-SUM(AL74:AL98)</f>
        <v>0</v>
      </c>
    </row>
    <row r="143" customFormat="false" ht="15" hidden="false" customHeight="false" outlineLevel="0" collapsed="false">
      <c r="F143" s="39" t="n">
        <f aca="false">F101-F100-F99</f>
        <v>0</v>
      </c>
      <c r="H143" s="39" t="n">
        <f aca="false">H101-H100-H99</f>
        <v>0</v>
      </c>
      <c r="J143" s="39" t="n">
        <f aca="false">J101-J100-J99</f>
        <v>0</v>
      </c>
      <c r="K143" s="39" t="n">
        <f aca="false">K101-K100-K99</f>
        <v>0</v>
      </c>
      <c r="M143" s="39" t="n">
        <f aca="false">M101-M100-M99</f>
        <v>0</v>
      </c>
      <c r="N143" s="39" t="n">
        <f aca="false">N101-N100-N99</f>
        <v>0</v>
      </c>
      <c r="P143" s="39" t="n">
        <f aca="false">P101-P100-P99</f>
        <v>0</v>
      </c>
      <c r="Q143" s="39" t="n">
        <f aca="false">Q101-Q100-Q99</f>
        <v>0</v>
      </c>
      <c r="S143" s="39" t="n">
        <f aca="false">S101-S100-S99</f>
        <v>0</v>
      </c>
      <c r="T143" s="39" t="n">
        <f aca="false">T101-T100-T99</f>
        <v>0</v>
      </c>
      <c r="V143" s="39" t="n">
        <f aca="false">V101-V100-V99</f>
        <v>0</v>
      </c>
      <c r="W143" s="39" t="n">
        <f aca="false">W101-W100-W99</f>
        <v>0</v>
      </c>
      <c r="Y143" s="39" t="n">
        <f aca="false">Y101-Y100-Y99</f>
        <v>0</v>
      </c>
      <c r="Z143" s="39" t="n">
        <f aca="false">Z101-Z100-Z99</f>
        <v>0</v>
      </c>
      <c r="AB143" s="39" t="n">
        <f aca="false">AB101-AB100-AB99</f>
        <v>0</v>
      </c>
      <c r="AC143" s="39" t="n">
        <f aca="false">AC101-AC100-AC99</f>
        <v>0</v>
      </c>
      <c r="AE143" s="39" t="n">
        <f aca="false">AE101-AE100-AE99</f>
        <v>0</v>
      </c>
      <c r="AF143" s="39" t="n">
        <f aca="false">AF101-AF100-AF99</f>
        <v>0</v>
      </c>
      <c r="AH143" s="39" t="n">
        <f aca="false">AH101-AH100-AH99</f>
        <v>0</v>
      </c>
      <c r="AI143" s="39" t="n">
        <f aca="false">AI101-AI100-AI99</f>
        <v>0</v>
      </c>
      <c r="AK143" s="39" t="n">
        <f aca="false">AK101-AK100-AK99</f>
        <v>0</v>
      </c>
      <c r="AL143" s="39" t="n">
        <f aca="false">AL101-AL100-AL99</f>
        <v>0</v>
      </c>
    </row>
    <row r="144" customFormat="false" ht="15" hidden="false" customHeight="false" outlineLevel="0" collapsed="false">
      <c r="F144" s="39" t="n">
        <f aca="false">F134-SUM(F107:F131)</f>
        <v>0</v>
      </c>
      <c r="H144" s="39" t="n">
        <f aca="false">H134-SUM(H107:H131)</f>
        <v>0</v>
      </c>
      <c r="J144" s="39" t="n">
        <f aca="false">J134-SUM(J107:J131)</f>
        <v>0</v>
      </c>
      <c r="K144" s="39" t="n">
        <f aca="false">K134-SUM(K107:K131)</f>
        <v>0</v>
      </c>
      <c r="M144" s="39" t="n">
        <f aca="false">M134-SUM(M107:M131)</f>
        <v>0</v>
      </c>
      <c r="N144" s="39" t="n">
        <f aca="false">N134-SUM(N107:N131)</f>
        <v>0</v>
      </c>
      <c r="P144" s="39" t="n">
        <f aca="false">P134-SUM(P107:P131)</f>
        <v>0</v>
      </c>
      <c r="Q144" s="39" t="n">
        <f aca="false">Q134-SUM(Q107:Q131)</f>
        <v>0</v>
      </c>
      <c r="S144" s="39" t="n">
        <f aca="false">S134-SUM(S107:S131)</f>
        <v>0</v>
      </c>
      <c r="T144" s="39" t="n">
        <f aca="false">T134-SUM(T107:T131)</f>
        <v>0</v>
      </c>
      <c r="V144" s="39" t="n">
        <f aca="false">V134-SUM(V107:V131)</f>
        <v>0</v>
      </c>
      <c r="W144" s="39" t="n">
        <f aca="false">W134-SUM(W107:W131)</f>
        <v>0</v>
      </c>
      <c r="Y144" s="39" t="n">
        <f aca="false">Y134-SUM(Y107:Y131)</f>
        <v>0</v>
      </c>
      <c r="Z144" s="39" t="n">
        <f aca="false">Z134-SUM(Z107:Z131)</f>
        <v>0</v>
      </c>
      <c r="AB144" s="39" t="n">
        <f aca="false">AB134-SUM(AB107:AB131)</f>
        <v>0</v>
      </c>
      <c r="AC144" s="39" t="n">
        <f aca="false">AC134-SUM(AC107:AC131)</f>
        <v>0</v>
      </c>
      <c r="AE144" s="39" t="n">
        <f aca="false">AE134-SUM(AE107:AE131)</f>
        <v>0</v>
      </c>
      <c r="AF144" s="39" t="n">
        <f aca="false">AF134-SUM(AF107:AF131)</f>
        <v>0</v>
      </c>
      <c r="AH144" s="39" t="n">
        <f aca="false">AH134-SUM(AH107:AH131)</f>
        <v>0</v>
      </c>
      <c r="AI144" s="39" t="n">
        <f aca="false">AI134-SUM(AI107:AI131)</f>
        <v>0</v>
      </c>
      <c r="AK144" s="39" t="n">
        <f aca="false">AK134-SUM(AK107:AK131)</f>
        <v>0</v>
      </c>
      <c r="AL144" s="39" t="n">
        <f aca="false">AL134-SUM(AL107:AL131)</f>
        <v>0</v>
      </c>
    </row>
    <row r="145" customFormat="false" ht="15" hidden="false" customHeight="false" outlineLevel="0" collapsed="false">
      <c r="F145" s="39" t="n">
        <f aca="false">F134-F133-F132</f>
        <v>0</v>
      </c>
      <c r="H145" s="39" t="n">
        <f aca="false">H134-H133-H132</f>
        <v>0</v>
      </c>
      <c r="J145" s="39" t="n">
        <f aca="false">J134-J133-J132</f>
        <v>0</v>
      </c>
      <c r="K145" s="39" t="n">
        <f aca="false">K134-K133-K132</f>
        <v>0</v>
      </c>
      <c r="M145" s="39" t="n">
        <f aca="false">M134-M133-M132</f>
        <v>0</v>
      </c>
      <c r="N145" s="39" t="n">
        <f aca="false">N134-N133-N132</f>
        <v>0</v>
      </c>
      <c r="P145" s="39" t="n">
        <f aca="false">P134-P133-P132</f>
        <v>0</v>
      </c>
      <c r="Q145" s="39" t="n">
        <f aca="false">Q134-Q133-Q132</f>
        <v>0</v>
      </c>
      <c r="S145" s="39" t="n">
        <f aca="false">S134-S133-S132</f>
        <v>0</v>
      </c>
      <c r="T145" s="39" t="n">
        <f aca="false">T134-T133-T132</f>
        <v>0</v>
      </c>
      <c r="V145" s="39" t="n">
        <f aca="false">V134-V133-V132</f>
        <v>0</v>
      </c>
      <c r="W145" s="39" t="n">
        <f aca="false">W134-W133-W132</f>
        <v>0</v>
      </c>
      <c r="Y145" s="39" t="n">
        <f aca="false">Y134-Y133-Y132</f>
        <v>0</v>
      </c>
      <c r="Z145" s="39" t="n">
        <f aca="false">Z134-Z133-Z132</f>
        <v>0</v>
      </c>
      <c r="AB145" s="39" t="n">
        <f aca="false">AB134-AB133-AB132</f>
        <v>0</v>
      </c>
      <c r="AC145" s="39" t="n">
        <f aca="false">AC134-AC133-AC132</f>
        <v>0</v>
      </c>
      <c r="AE145" s="39" t="n">
        <f aca="false">AE134-AE133-AE132</f>
        <v>0</v>
      </c>
      <c r="AF145" s="39" t="n">
        <f aca="false">AF134-AF133-AF132</f>
        <v>0</v>
      </c>
      <c r="AH145" s="39" t="n">
        <f aca="false">AH134-AH133-AH132</f>
        <v>0</v>
      </c>
      <c r="AI145" s="39" t="n">
        <f aca="false">AI134-AI133-AI132</f>
        <v>0</v>
      </c>
      <c r="AK145" s="39" t="n">
        <f aca="false">AK134-AK133-AK132</f>
        <v>0</v>
      </c>
      <c r="AL145" s="39" t="n">
        <f aca="false">AL134-AL133-AL132</f>
        <v>0</v>
      </c>
    </row>
    <row r="146" customFormat="false" ht="15" hidden="false" customHeight="false" outlineLevel="0" collapsed="false">
      <c r="F146" s="42"/>
      <c r="H146" s="42"/>
      <c r="J146" s="42"/>
      <c r="K146" s="42"/>
      <c r="M146" s="42"/>
      <c r="N146" s="42"/>
      <c r="P146" s="42"/>
      <c r="Q146" s="42"/>
      <c r="S146" s="42"/>
      <c r="T146" s="42"/>
      <c r="V146" s="42"/>
      <c r="W146" s="42"/>
      <c r="Y146" s="42"/>
      <c r="Z146" s="42"/>
      <c r="AB146" s="42"/>
      <c r="AC146" s="42"/>
      <c r="AE146" s="42"/>
      <c r="AF146" s="42"/>
      <c r="AH146" s="42"/>
      <c r="AI146" s="42"/>
      <c r="AK146" s="42"/>
      <c r="AL146" s="42"/>
    </row>
    <row r="147" customFormat="false" ht="15" hidden="false" customHeight="false" outlineLevel="0" collapsed="false">
      <c r="F147" s="42"/>
      <c r="H147" s="42"/>
      <c r="J147" s="42"/>
      <c r="K147" s="42"/>
      <c r="M147" s="42"/>
      <c r="N147" s="42"/>
      <c r="P147" s="42"/>
      <c r="Q147" s="42"/>
      <c r="S147" s="42"/>
      <c r="T147" s="42"/>
      <c r="V147" s="42"/>
      <c r="W147" s="42"/>
      <c r="Y147" s="42"/>
      <c r="Z147" s="42"/>
      <c r="AB147" s="42"/>
      <c r="AC147" s="42"/>
      <c r="AE147" s="42"/>
      <c r="AF147" s="42"/>
      <c r="AH147" s="42"/>
      <c r="AI147" s="42"/>
      <c r="AK147" s="42"/>
      <c r="AL147" s="42"/>
    </row>
    <row r="157" customFormat="false" ht="15" hidden="false" customHeight="false" outlineLevel="0" collapsed="false">
      <c r="F157" s="39"/>
    </row>
    <row r="165" customFormat="false" ht="15" hidden="false" customHeight="false" outlineLevel="0" collapsed="false">
      <c r="F165" s="39"/>
    </row>
    <row r="167" customFormat="false" ht="15" hidden="false" customHeight="false" outlineLevel="0" collapsed="false">
      <c r="F167" s="39"/>
    </row>
    <row r="168" customFormat="false" ht="15" hidden="false" customHeight="false" outlineLevel="0" collapsed="false">
      <c r="F168" s="39"/>
    </row>
    <row r="169" customFormat="false" ht="15" hidden="false" customHeight="false" outlineLevel="0" collapsed="false">
      <c r="F169" s="39"/>
    </row>
    <row r="170" customFormat="false" ht="15" hidden="false" customHeight="false" outlineLevel="0" collapsed="false">
      <c r="F170" s="39"/>
    </row>
    <row r="171" customFormat="false" ht="15" hidden="false" customHeight="false" outlineLevel="0" collapsed="false">
      <c r="F171" s="39"/>
    </row>
    <row r="172" customFormat="false" ht="15" hidden="false" customHeight="false" outlineLevel="0" collapsed="false">
      <c r="F172" s="39"/>
    </row>
    <row r="173" customFormat="false" ht="15" hidden="false" customHeight="false" outlineLevel="0" collapsed="false">
      <c r="F173" s="39"/>
    </row>
  </sheetData>
  <mergeCells count="68">
    <mergeCell ref="I2:Q2"/>
    <mergeCell ref="R2:AL2"/>
    <mergeCell ref="A3:A4"/>
    <mergeCell ref="B3:B4"/>
    <mergeCell ref="C3:C4"/>
    <mergeCell ref="D3:D4"/>
    <mergeCell ref="E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I38:Q38"/>
    <mergeCell ref="R38:AL38"/>
    <mergeCell ref="A39:A40"/>
    <mergeCell ref="B39:B40"/>
    <mergeCell ref="C39:C40"/>
    <mergeCell ref="D39:D40"/>
    <mergeCell ref="E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I71:Q71"/>
    <mergeCell ref="R71:AL71"/>
    <mergeCell ref="A72:A73"/>
    <mergeCell ref="B72:B73"/>
    <mergeCell ref="C72:C73"/>
    <mergeCell ref="D72:D73"/>
    <mergeCell ref="E72:H72"/>
    <mergeCell ref="I72:K72"/>
    <mergeCell ref="L72:N72"/>
    <mergeCell ref="O72:Q72"/>
    <mergeCell ref="R72:T72"/>
    <mergeCell ref="U72:W72"/>
    <mergeCell ref="X72:Z72"/>
    <mergeCell ref="AA72:AC72"/>
    <mergeCell ref="AD72:AF72"/>
    <mergeCell ref="AG72:AI72"/>
    <mergeCell ref="AJ72:AL72"/>
    <mergeCell ref="I104:Q104"/>
    <mergeCell ref="R104:AL104"/>
    <mergeCell ref="A105:A106"/>
    <mergeCell ref="B105:B106"/>
    <mergeCell ref="C105:C106"/>
    <mergeCell ref="D105:D106"/>
    <mergeCell ref="E105:H105"/>
    <mergeCell ref="I105:K105"/>
    <mergeCell ref="L105:N105"/>
    <mergeCell ref="O105:Q105"/>
    <mergeCell ref="R105:T105"/>
    <mergeCell ref="U105:W105"/>
    <mergeCell ref="X105:Z105"/>
    <mergeCell ref="AA105:AC105"/>
    <mergeCell ref="AD105:AF105"/>
    <mergeCell ref="AG105:AI105"/>
    <mergeCell ref="AJ105:AL10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Еремин Алексей Сергеевич</dc:creator>
  <dc:description/>
  <dc:language>ru-RU</dc:language>
  <cp:lastModifiedBy/>
  <cp:lastPrinted>2023-02-10T09:40:44Z</cp:lastPrinted>
  <dcterms:modified xsi:type="dcterms:W3CDTF">2026-06-03T10:29:36Z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